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win-74f4l35unee\운영지원처 공유방\2026 운영지원처\1. 계약업무\48. 용산회관 노후 블라인드 교체(입찰 14)\"/>
    </mc:Choice>
  </mc:AlternateContent>
  <xr:revisionPtr revIDLastSave="0" documentId="13_ncr:1_{AB8909A9-A011-469F-9B8D-8BB8DE6ABD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블라인드 사이즈 및 수량 산출내역" sheetId="1" r:id="rId1"/>
    <sheet name="블라인드 집계표" sheetId="5" r:id="rId2"/>
    <sheet name="선스크린" sheetId="2" r:id="rId3"/>
    <sheet name="암막스크린" sheetId="3" r:id="rId4"/>
    <sheet name="우드블라인드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7" i="4" l="1"/>
  <c r="E45" i="4"/>
  <c r="E44" i="4"/>
  <c r="E43" i="4"/>
  <c r="E42" i="4"/>
  <c r="E41" i="4"/>
  <c r="E37" i="4"/>
  <c r="E36" i="4"/>
  <c r="E35" i="4"/>
  <c r="E34" i="4"/>
  <c r="E33" i="4"/>
  <c r="E32" i="4"/>
  <c r="E28" i="4"/>
  <c r="E27" i="4"/>
  <c r="E26" i="4"/>
  <c r="E25" i="4"/>
  <c r="E24" i="4"/>
  <c r="E23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47" i="4" s="1"/>
  <c r="D58" i="3"/>
  <c r="G8" i="1" s="1"/>
  <c r="E56" i="3"/>
  <c r="E55" i="3"/>
  <c r="E54" i="3"/>
  <c r="E53" i="3"/>
  <c r="E52" i="3"/>
  <c r="E51" i="3"/>
  <c r="E50" i="3"/>
  <c r="E49" i="3"/>
  <c r="E48" i="3"/>
  <c r="E44" i="3"/>
  <c r="E43" i="3"/>
  <c r="E42" i="3"/>
  <c r="E41" i="3"/>
  <c r="E40" i="3"/>
  <c r="E39" i="3"/>
  <c r="E38" i="3"/>
  <c r="E37" i="3"/>
  <c r="E36" i="3"/>
  <c r="E35" i="3"/>
  <c r="E31" i="3"/>
  <c r="E30" i="3"/>
  <c r="E29" i="3"/>
  <c r="E28" i="3"/>
  <c r="E27" i="3"/>
  <c r="E26" i="3"/>
  <c r="E25" i="3"/>
  <c r="E24" i="3"/>
  <c r="E23" i="3"/>
  <c r="E22" i="3"/>
  <c r="E18" i="3"/>
  <c r="E17" i="3"/>
  <c r="E16" i="3"/>
  <c r="E15" i="3"/>
  <c r="E14" i="3"/>
  <c r="E13" i="3"/>
  <c r="E12" i="3"/>
  <c r="E58" i="3" s="1"/>
  <c r="E8" i="3"/>
  <c r="E7" i="3"/>
  <c r="E6" i="3"/>
  <c r="D63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F12" i="1" s="1"/>
  <c r="E43" i="2"/>
  <c r="E42" i="2"/>
  <c r="E41" i="2"/>
  <c r="E40" i="2"/>
  <c r="E12" i="1" s="1"/>
  <c r="E39" i="2"/>
  <c r="E38" i="2"/>
  <c r="E37" i="2"/>
  <c r="E36" i="2"/>
  <c r="E35" i="2"/>
  <c r="E31" i="2"/>
  <c r="E30" i="2"/>
  <c r="E29" i="2"/>
  <c r="E28" i="2"/>
  <c r="E27" i="2"/>
  <c r="E26" i="2"/>
  <c r="E25" i="2"/>
  <c r="D12" i="1" s="1"/>
  <c r="E24" i="2"/>
  <c r="E23" i="2"/>
  <c r="E19" i="2"/>
  <c r="E18" i="2"/>
  <c r="E17" i="2"/>
  <c r="E16" i="2"/>
  <c r="E15" i="2"/>
  <c r="E14" i="2"/>
  <c r="E13" i="2"/>
  <c r="E12" i="2"/>
  <c r="E11" i="2"/>
  <c r="E10" i="2"/>
  <c r="C12" i="1" s="1"/>
  <c r="E6" i="2"/>
  <c r="E63" i="2" s="1"/>
  <c r="G12" i="1" s="1"/>
  <c r="F11" i="1"/>
  <c r="E11" i="1"/>
  <c r="D11" i="1"/>
  <c r="C11" i="1"/>
  <c r="G9" i="1"/>
  <c r="E9" i="1"/>
  <c r="D9" i="1"/>
  <c r="C9" i="1"/>
  <c r="B9" i="1"/>
  <c r="F8" i="1"/>
  <c r="E8" i="1"/>
  <c r="D8" i="1"/>
  <c r="C8" i="1"/>
  <c r="B8" i="1"/>
  <c r="G7" i="1"/>
  <c r="G11" i="1" s="1"/>
  <c r="F7" i="1"/>
  <c r="E7" i="1"/>
  <c r="D7" i="1"/>
  <c r="C7" i="1"/>
  <c r="B7" i="1"/>
  <c r="B11" i="1" s="1"/>
  <c r="B12" i="1" l="1"/>
</calcChain>
</file>

<file path=xl/sharedStrings.xml><?xml version="1.0" encoding="utf-8"?>
<sst xmlns="http://schemas.openxmlformats.org/spreadsheetml/2006/main" count="344" uniqueCount="176">
  <si>
    <t>11층</t>
  </si>
  <si>
    <t>10층</t>
  </si>
  <si>
    <t>9층</t>
  </si>
  <si>
    <t>8층</t>
  </si>
  <si>
    <t>4층</t>
  </si>
  <si>
    <t>암막스크린</t>
  </si>
  <si>
    <t>선스크린 층별 사이즈·수량 산출내역</t>
  </si>
  <si>
    <t>※ 견적면적 = 가로×세로×수량. 동일 규격별 합산면적이 2.0㎡ 미만인 경우 2.0㎡로 환산.</t>
  </si>
  <si>
    <t>가로(mm)</t>
  </si>
  <si>
    <t>세로(mm)</t>
  </si>
  <si>
    <t>사이즈(W×H)</t>
  </si>
  <si>
    <t>수량(EA)</t>
  </si>
  <si>
    <t>견적면적(㎡)</t>
  </si>
  <si>
    <t>비고</t>
  </si>
  <si>
    <t>1660×2800</t>
  </si>
  <si>
    <t>770×2800</t>
  </si>
  <si>
    <t>810×2800</t>
  </si>
  <si>
    <t>900×2800</t>
  </si>
  <si>
    <t>1330×2800</t>
  </si>
  <si>
    <t>1530×2800</t>
  </si>
  <si>
    <t>1540×2800</t>
  </si>
  <si>
    <t>1600×2800</t>
  </si>
  <si>
    <t>1620×2800</t>
  </si>
  <si>
    <t>1700×2800</t>
  </si>
  <si>
    <t>2000×2100</t>
  </si>
  <si>
    <t>배면 선스크린</t>
  </si>
  <si>
    <t>1800×2800</t>
  </si>
  <si>
    <t>우드에서 선스크린으로 변경</t>
  </si>
  <si>
    <t>2360×2800</t>
  </si>
  <si>
    <t>800×2800</t>
  </si>
  <si>
    <t>1550×2800</t>
  </si>
  <si>
    <t>1640×2800</t>
  </si>
  <si>
    <t>1670×2800</t>
  </si>
  <si>
    <t>1730×2800</t>
  </si>
  <si>
    <t>좌측 첫 번째 우드 제외 반영</t>
  </si>
  <si>
    <t>2180×2800</t>
  </si>
  <si>
    <t>300×3200</t>
  </si>
  <si>
    <t>960×3200</t>
  </si>
  <si>
    <t>1300×3200</t>
  </si>
  <si>
    <t>1400×3200</t>
  </si>
  <si>
    <t>1420×3200</t>
  </si>
  <si>
    <t>1430×3200</t>
  </si>
  <si>
    <t>1480×3200</t>
  </si>
  <si>
    <t>1540×3200</t>
  </si>
  <si>
    <t>1550×3200</t>
  </si>
  <si>
    <t>1600×3200</t>
  </si>
  <si>
    <t>1620×3200</t>
  </si>
  <si>
    <t>1700×3200</t>
  </si>
  <si>
    <t>1830×3200</t>
  </si>
  <si>
    <t>2000×2800</t>
  </si>
  <si>
    <t>배면 선스크린 통창</t>
  </si>
  <si>
    <t>2420×3200</t>
  </si>
  <si>
    <t>총 합계</t>
  </si>
  <si>
    <t>암막스크린 층별 사이즈·수량 산출내역</t>
  </si>
  <si>
    <t>840×1420</t>
  </si>
  <si>
    <t>배면 암막</t>
  </si>
  <si>
    <t>1400×1740</t>
  </si>
  <si>
    <t>1540×1740</t>
  </si>
  <si>
    <t>740×1740</t>
  </si>
  <si>
    <t>750×1740</t>
  </si>
  <si>
    <t>790×1740</t>
  </si>
  <si>
    <t>1050×1740</t>
  </si>
  <si>
    <t>1420×1740</t>
  </si>
  <si>
    <t>1700×1740</t>
  </si>
  <si>
    <t>730×1740</t>
  </si>
  <si>
    <t>780×1740</t>
  </si>
  <si>
    <t>1500×1740</t>
  </si>
  <si>
    <t>1530×1740</t>
  </si>
  <si>
    <t>1560×1740</t>
  </si>
  <si>
    <t>1630×1740</t>
  </si>
  <si>
    <t>700×1740</t>
  </si>
  <si>
    <t>760×1740</t>
  </si>
  <si>
    <t>1440×1740</t>
  </si>
  <si>
    <t>1520×1740</t>
  </si>
  <si>
    <t>1640×1740</t>
  </si>
  <si>
    <t>2460×2800</t>
  </si>
  <si>
    <t>전산실 대형 암막</t>
  </si>
  <si>
    <t>790×2080</t>
  </si>
  <si>
    <t>1120×2080</t>
  </si>
  <si>
    <t>1240×2080</t>
  </si>
  <si>
    <t>1270×2080</t>
  </si>
  <si>
    <t>1390×2080</t>
  </si>
  <si>
    <t>1420×2080</t>
  </si>
  <si>
    <t>1540×2080</t>
  </si>
  <si>
    <t>1560×2080</t>
  </si>
  <si>
    <t>1740×1430</t>
  </si>
  <si>
    <t>우드블라인드 층별 사이즈·수량 산출내역</t>
  </si>
  <si>
    <t>880×2800</t>
  </si>
  <si>
    <t>1370×2800</t>
  </si>
  <si>
    <t>1470×2800</t>
  </si>
  <si>
    <t>1630×2800</t>
  </si>
  <si>
    <t>배면 우드</t>
  </si>
  <si>
    <t>780×2800</t>
  </si>
  <si>
    <t>1430×2800</t>
  </si>
  <si>
    <t>1900×2800</t>
  </si>
  <si>
    <t>1680×2800</t>
  </si>
  <si>
    <t>730×2800</t>
  </si>
  <si>
    <r>
      <rPr>
        <sz val="14"/>
        <rFont val="Carlito"/>
      </rPr>
      <t>산출</t>
    </r>
    <r>
      <rPr>
        <sz val="14"/>
        <rFont val="Carlito"/>
        <family val="2"/>
      </rPr>
      <t xml:space="preserve"> </t>
    </r>
    <r>
      <rPr>
        <sz val="14"/>
        <rFont val="Carlito"/>
      </rPr>
      <t>기준</t>
    </r>
    <r>
      <rPr>
        <sz val="14"/>
        <rFont val="Carlito"/>
        <family val="2"/>
      </rPr>
      <t xml:space="preserve">: </t>
    </r>
    <r>
      <rPr>
        <sz val="14"/>
        <rFont val="Carlito"/>
      </rPr>
      <t>층별</t>
    </r>
    <r>
      <rPr>
        <sz val="14"/>
        <rFont val="Carlito"/>
        <family val="2"/>
      </rPr>
      <t xml:space="preserve"> </t>
    </r>
    <r>
      <rPr>
        <sz val="14"/>
        <rFont val="Carlito"/>
      </rPr>
      <t>최종</t>
    </r>
    <r>
      <rPr>
        <sz val="14"/>
        <rFont val="Carlito"/>
        <family val="2"/>
      </rPr>
      <t xml:space="preserve"> </t>
    </r>
    <r>
      <rPr>
        <sz val="14"/>
        <rFont val="Carlito"/>
      </rPr>
      <t>확인된</t>
    </r>
    <r>
      <rPr>
        <sz val="14"/>
        <rFont val="Carlito"/>
        <family val="2"/>
      </rPr>
      <t xml:space="preserve"> </t>
    </r>
    <r>
      <rPr>
        <sz val="14"/>
        <rFont val="Carlito"/>
      </rPr>
      <t>규격</t>
    </r>
    <r>
      <rPr>
        <sz val="14"/>
        <rFont val="Carlito"/>
        <family val="2"/>
      </rPr>
      <t>·</t>
    </r>
    <r>
      <rPr>
        <sz val="14"/>
        <rFont val="Carlito"/>
      </rPr>
      <t>수량</t>
    </r>
    <r>
      <rPr>
        <sz val="14"/>
        <rFont val="Carlito"/>
        <family val="2"/>
      </rPr>
      <t xml:space="preserve"> </t>
    </r>
    <r>
      <rPr>
        <sz val="14"/>
        <rFont val="Carlito"/>
      </rPr>
      <t>기준</t>
    </r>
    <r>
      <rPr>
        <sz val="14"/>
        <rFont val="Carlito"/>
        <family val="2"/>
      </rPr>
      <t xml:space="preserve"> / </t>
    </r>
    <r>
      <rPr>
        <sz val="14"/>
        <rFont val="Carlito"/>
      </rPr>
      <t>선스크린</t>
    </r>
    <r>
      <rPr>
        <sz val="14"/>
        <rFont val="Carlito"/>
        <family val="2"/>
      </rPr>
      <t>·</t>
    </r>
    <r>
      <rPr>
        <sz val="14"/>
        <rFont val="Carlito"/>
      </rPr>
      <t>암막스크린</t>
    </r>
    <r>
      <rPr>
        <sz val="14"/>
        <rFont val="Carlito"/>
        <family val="2"/>
      </rPr>
      <t>·</t>
    </r>
    <r>
      <rPr>
        <sz val="14"/>
        <rFont val="Carlito"/>
      </rPr>
      <t>우드블라인드</t>
    </r>
    <r>
      <rPr>
        <sz val="14"/>
        <rFont val="Carlito"/>
        <family val="2"/>
      </rPr>
      <t xml:space="preserve"> </t>
    </r>
    <r>
      <rPr>
        <sz val="14"/>
        <rFont val="Carlito"/>
      </rPr>
      <t>구분</t>
    </r>
    <r>
      <rPr>
        <sz val="14"/>
        <rFont val="Carlito"/>
        <family val="2"/>
      </rPr>
      <t xml:space="preserve"> </t>
    </r>
    <r>
      <rPr>
        <sz val="14"/>
        <rFont val="Carlito"/>
      </rPr>
      <t>산출</t>
    </r>
  </si>
  <si>
    <r>
      <rPr>
        <sz val="14"/>
        <rFont val="Carlito"/>
      </rPr>
      <t>견적면적</t>
    </r>
    <r>
      <rPr>
        <sz val="14"/>
        <rFont val="Carlito"/>
        <family val="2"/>
      </rPr>
      <t xml:space="preserve"> </t>
    </r>
    <r>
      <rPr>
        <sz val="14"/>
        <rFont val="Carlito"/>
      </rPr>
      <t>기준</t>
    </r>
    <r>
      <rPr>
        <sz val="14"/>
        <rFont val="Carlito"/>
        <family val="2"/>
      </rPr>
      <t xml:space="preserve">: </t>
    </r>
    <r>
      <rPr>
        <sz val="14"/>
        <rFont val="Carlito"/>
      </rPr>
      <t>가로</t>
    </r>
    <r>
      <rPr>
        <sz val="14"/>
        <rFont val="Carlito"/>
        <family val="2"/>
      </rPr>
      <t>×</t>
    </r>
    <r>
      <rPr>
        <sz val="14"/>
        <rFont val="Carlito"/>
      </rPr>
      <t>세로</t>
    </r>
    <r>
      <rPr>
        <sz val="14"/>
        <rFont val="Carlito"/>
        <family val="2"/>
      </rPr>
      <t>×</t>
    </r>
    <r>
      <rPr>
        <sz val="14"/>
        <rFont val="Carlito"/>
      </rPr>
      <t>수량으로</t>
    </r>
    <r>
      <rPr>
        <sz val="14"/>
        <rFont val="Carlito"/>
        <family val="2"/>
      </rPr>
      <t xml:space="preserve"> </t>
    </r>
    <r>
      <rPr>
        <sz val="14"/>
        <rFont val="Carlito"/>
      </rPr>
      <t>산출하며</t>
    </r>
    <r>
      <rPr>
        <sz val="14"/>
        <rFont val="Carlito"/>
        <family val="2"/>
      </rPr>
      <t xml:space="preserve">, </t>
    </r>
    <r>
      <rPr>
        <sz val="14"/>
        <rFont val="Carlito"/>
      </rPr>
      <t>동일</t>
    </r>
    <r>
      <rPr>
        <sz val="14"/>
        <rFont val="Carlito"/>
        <family val="2"/>
      </rPr>
      <t xml:space="preserve"> </t>
    </r>
    <r>
      <rPr>
        <sz val="14"/>
        <rFont val="Carlito"/>
      </rPr>
      <t>규격별</t>
    </r>
    <r>
      <rPr>
        <sz val="14"/>
        <rFont val="Carlito"/>
        <family val="2"/>
      </rPr>
      <t xml:space="preserve"> </t>
    </r>
    <r>
      <rPr>
        <sz val="14"/>
        <rFont val="Carlito"/>
      </rPr>
      <t>합산면적이</t>
    </r>
    <r>
      <rPr>
        <sz val="14"/>
        <rFont val="Carlito"/>
        <family val="2"/>
      </rPr>
      <t xml:space="preserve"> 2.0</t>
    </r>
    <r>
      <rPr>
        <sz val="14"/>
        <rFont val="Carlito"/>
      </rPr>
      <t>㎡</t>
    </r>
    <r>
      <rPr>
        <sz val="14"/>
        <rFont val="Carlito"/>
        <family val="2"/>
      </rPr>
      <t xml:space="preserve"> </t>
    </r>
    <r>
      <rPr>
        <sz val="14"/>
        <rFont val="Carlito"/>
      </rPr>
      <t>미만인</t>
    </r>
    <r>
      <rPr>
        <sz val="14"/>
        <rFont val="Carlito"/>
        <family val="2"/>
      </rPr>
      <t xml:space="preserve"> </t>
    </r>
    <r>
      <rPr>
        <sz val="14"/>
        <rFont val="Carlito"/>
      </rPr>
      <t>경우</t>
    </r>
    <r>
      <rPr>
        <sz val="14"/>
        <rFont val="Carlito"/>
        <family val="2"/>
      </rPr>
      <t xml:space="preserve"> 2.0</t>
    </r>
    <r>
      <rPr>
        <sz val="14"/>
        <rFont val="Carlito"/>
      </rPr>
      <t>㎡로</t>
    </r>
    <r>
      <rPr>
        <sz val="14"/>
        <rFont val="Carlito"/>
        <family val="2"/>
      </rPr>
      <t xml:space="preserve"> </t>
    </r>
    <r>
      <rPr>
        <sz val="14"/>
        <rFont val="Carlito"/>
      </rPr>
      <t>환산</t>
    </r>
  </si>
  <si>
    <r>
      <rPr>
        <b/>
        <sz val="14"/>
        <color rgb="FFFFFFFF"/>
        <rFont val="Carlito"/>
      </rPr>
      <t>구분</t>
    </r>
  </si>
  <si>
    <r>
      <t>11</t>
    </r>
    <r>
      <rPr>
        <b/>
        <sz val="14"/>
        <color rgb="FFFFFFFF"/>
        <rFont val="Carlito"/>
      </rPr>
      <t>층</t>
    </r>
  </si>
  <si>
    <r>
      <t>10</t>
    </r>
    <r>
      <rPr>
        <b/>
        <sz val="14"/>
        <color rgb="FFFFFFFF"/>
        <rFont val="Carlito"/>
      </rPr>
      <t>층</t>
    </r>
  </si>
  <si>
    <r>
      <t>9</t>
    </r>
    <r>
      <rPr>
        <b/>
        <sz val="14"/>
        <color rgb="FFFFFFFF"/>
        <rFont val="Carlito"/>
      </rPr>
      <t>층</t>
    </r>
  </si>
  <si>
    <r>
      <t>8</t>
    </r>
    <r>
      <rPr>
        <b/>
        <sz val="14"/>
        <color rgb="FFFFFFFF"/>
        <rFont val="Carlito"/>
      </rPr>
      <t>층</t>
    </r>
  </si>
  <si>
    <r>
      <t>4</t>
    </r>
    <r>
      <rPr>
        <b/>
        <sz val="14"/>
        <color rgb="FFFFFFFF"/>
        <rFont val="Carlito"/>
      </rPr>
      <t>층</t>
    </r>
  </si>
  <si>
    <r>
      <rPr>
        <b/>
        <sz val="14"/>
        <color rgb="FFFFFFFF"/>
        <rFont val="Carlito"/>
      </rPr>
      <t>합계</t>
    </r>
  </si>
  <si>
    <r>
      <rPr>
        <b/>
        <sz val="14"/>
        <rFont val="Carlito"/>
      </rPr>
      <t>우드블라인드</t>
    </r>
  </si>
  <si>
    <r>
      <rPr>
        <b/>
        <sz val="14"/>
        <rFont val="Carlito"/>
      </rPr>
      <t>층별</t>
    </r>
    <r>
      <rPr>
        <b/>
        <sz val="14"/>
        <rFont val="Carlito"/>
        <family val="2"/>
      </rPr>
      <t xml:space="preserve"> </t>
    </r>
    <r>
      <rPr>
        <b/>
        <sz val="14"/>
        <rFont val="Carlito"/>
      </rPr>
      <t>총수량</t>
    </r>
    <r>
      <rPr>
        <b/>
        <sz val="14"/>
        <rFont val="Carlito"/>
        <family val="2"/>
      </rPr>
      <t>(EA)</t>
    </r>
  </si>
  <si>
    <r>
      <rPr>
        <b/>
        <sz val="14"/>
        <rFont val="Carlito"/>
      </rPr>
      <t>층별</t>
    </r>
    <r>
      <rPr>
        <b/>
        <sz val="14"/>
        <rFont val="Carlito"/>
        <family val="2"/>
      </rPr>
      <t xml:space="preserve"> </t>
    </r>
    <r>
      <rPr>
        <b/>
        <sz val="14"/>
        <rFont val="Carlito"/>
      </rPr>
      <t>총면적</t>
    </r>
    <r>
      <rPr>
        <b/>
        <sz val="14"/>
        <rFont val="Carlito"/>
        <family val="2"/>
      </rPr>
      <t>(</t>
    </r>
    <r>
      <rPr>
        <b/>
        <sz val="14"/>
        <rFont val="Carlito"/>
      </rPr>
      <t>㎡</t>
    </r>
    <r>
      <rPr>
        <b/>
        <sz val="14"/>
        <rFont val="Carlito"/>
        <family val="2"/>
      </rPr>
      <t>)</t>
    </r>
  </si>
  <si>
    <r>
      <rPr>
        <sz val="14"/>
        <rFont val="Carlito"/>
      </rPr>
      <t>※</t>
    </r>
    <r>
      <rPr>
        <sz val="14"/>
        <rFont val="Carlito"/>
        <family val="2"/>
      </rPr>
      <t xml:space="preserve"> </t>
    </r>
    <r>
      <rPr>
        <sz val="14"/>
        <rFont val="Carlito"/>
      </rPr>
      <t>제작</t>
    </r>
    <r>
      <rPr>
        <sz val="14"/>
        <rFont val="Carlito"/>
        <family val="2"/>
      </rPr>
      <t xml:space="preserve"> </t>
    </r>
    <r>
      <rPr>
        <sz val="14"/>
        <rFont val="Carlito"/>
      </rPr>
      <t>전</t>
    </r>
    <r>
      <rPr>
        <sz val="14"/>
        <rFont val="Carlito"/>
        <family val="2"/>
      </rPr>
      <t xml:space="preserve"> </t>
    </r>
    <r>
      <rPr>
        <sz val="14"/>
        <rFont val="Carlito"/>
      </rPr>
      <t>업체</t>
    </r>
    <r>
      <rPr>
        <sz val="14"/>
        <rFont val="Carlito"/>
        <family val="2"/>
      </rPr>
      <t xml:space="preserve"> </t>
    </r>
    <r>
      <rPr>
        <sz val="14"/>
        <rFont val="Carlito"/>
      </rPr>
      <t>현장실측</t>
    </r>
    <r>
      <rPr>
        <sz val="14"/>
        <rFont val="Carlito"/>
        <family val="2"/>
      </rPr>
      <t xml:space="preserve"> </t>
    </r>
    <r>
      <rPr>
        <sz val="14"/>
        <rFont val="Carlito"/>
      </rPr>
      <t>권장</t>
    </r>
    <r>
      <rPr>
        <sz val="14"/>
        <rFont val="Carlito"/>
        <family val="2"/>
      </rPr>
      <t xml:space="preserve">. </t>
    </r>
    <r>
      <rPr>
        <sz val="14"/>
        <rFont val="Carlito"/>
      </rPr>
      <t>치수</t>
    </r>
    <r>
      <rPr>
        <sz val="14"/>
        <rFont val="Carlito"/>
        <family val="2"/>
      </rPr>
      <t xml:space="preserve"> </t>
    </r>
    <r>
      <rPr>
        <sz val="14"/>
        <rFont val="Carlito"/>
      </rPr>
      <t>단위는</t>
    </r>
    <r>
      <rPr>
        <sz val="14"/>
        <rFont val="Carlito"/>
        <family val="2"/>
      </rPr>
      <t xml:space="preserve"> mm</t>
    </r>
    <r>
      <rPr>
        <sz val="14"/>
        <rFont val="Carlito"/>
      </rPr>
      <t>이며</t>
    </r>
    <r>
      <rPr>
        <sz val="14"/>
        <rFont val="Carlito"/>
        <family val="2"/>
      </rPr>
      <t xml:space="preserve">, </t>
    </r>
    <r>
      <rPr>
        <sz val="14"/>
        <rFont val="Carlito"/>
      </rPr>
      <t>모든</t>
    </r>
    <r>
      <rPr>
        <sz val="14"/>
        <rFont val="Carlito"/>
        <family val="2"/>
      </rPr>
      <t xml:space="preserve"> </t>
    </r>
    <r>
      <rPr>
        <sz val="14"/>
        <rFont val="Carlito"/>
      </rPr>
      <t>원단은</t>
    </r>
    <r>
      <rPr>
        <sz val="14"/>
        <rFont val="Carlito"/>
        <family val="2"/>
      </rPr>
      <t xml:space="preserve"> </t>
    </r>
    <r>
      <rPr>
        <sz val="14"/>
        <rFont val="Carlito"/>
      </rPr>
      <t>방염</t>
    </r>
    <r>
      <rPr>
        <sz val="14"/>
        <rFont val="Carlito"/>
        <family val="2"/>
      </rPr>
      <t xml:space="preserve"> </t>
    </r>
    <r>
      <rPr>
        <sz val="14"/>
        <rFont val="Carlito"/>
      </rPr>
      <t>재질로</t>
    </r>
    <r>
      <rPr>
        <sz val="14"/>
        <rFont val="Carlito"/>
        <family val="2"/>
      </rPr>
      <t xml:space="preserve"> </t>
    </r>
    <r>
      <rPr>
        <sz val="14"/>
        <rFont val="Carlito"/>
      </rPr>
      <t>적용</t>
    </r>
    <r>
      <rPr>
        <sz val="14"/>
        <rFont val="Carlito"/>
        <family val="2"/>
      </rPr>
      <t>.</t>
    </r>
  </si>
  <si>
    <r>
      <t>블라인드</t>
    </r>
    <r>
      <rPr>
        <b/>
        <sz val="20"/>
        <color rgb="FFFFFFFF"/>
        <rFont val="Carlito"/>
        <family val="2"/>
      </rPr>
      <t xml:space="preserve"> </t>
    </r>
    <r>
      <rPr>
        <b/>
        <sz val="20"/>
        <color rgb="FFFFFFFF"/>
        <rFont val="Carlito"/>
      </rPr>
      <t>업체</t>
    </r>
    <r>
      <rPr>
        <b/>
        <sz val="20"/>
        <color rgb="FFFFFFFF"/>
        <rFont val="Carlito"/>
        <family val="2"/>
      </rPr>
      <t xml:space="preserve"> </t>
    </r>
    <r>
      <rPr>
        <b/>
        <sz val="20"/>
        <color rgb="FFFFFFFF"/>
        <rFont val="Carlito"/>
      </rPr>
      <t>견적요청용</t>
    </r>
    <r>
      <rPr>
        <b/>
        <sz val="20"/>
        <color rgb="FFFFFFFF"/>
        <rFont val="Carlito"/>
        <family val="2"/>
      </rPr>
      <t xml:space="preserve"> </t>
    </r>
    <r>
      <rPr>
        <b/>
        <sz val="20"/>
        <color rgb="FFFFFFFF"/>
        <rFont val="Carlito"/>
      </rPr>
      <t>사이즈</t>
    </r>
    <r>
      <rPr>
        <b/>
        <sz val="20"/>
        <color rgb="FFFFFFFF"/>
        <rFont val="Carlito"/>
        <family val="2"/>
      </rPr>
      <t>·</t>
    </r>
    <r>
      <rPr>
        <b/>
        <sz val="20"/>
        <color rgb="FFFFFFFF"/>
        <rFont val="Carlito"/>
      </rPr>
      <t>수량</t>
    </r>
    <r>
      <rPr>
        <b/>
        <sz val="20"/>
        <color rgb="FFFFFFFF"/>
        <rFont val="Carlito"/>
        <family val="2"/>
      </rPr>
      <t xml:space="preserve"> </t>
    </r>
    <r>
      <rPr>
        <b/>
        <sz val="20"/>
        <color rgb="FFFFFFFF"/>
        <rFont val="Carlito"/>
      </rPr>
      <t>산출내역</t>
    </r>
  </si>
  <si>
    <r>
      <t>선스크린</t>
    </r>
    <r>
      <rPr>
        <b/>
        <sz val="14"/>
        <rFont val="Carlito"/>
        <family val="2"/>
      </rPr>
      <t>(3%)</t>
    </r>
  </si>
  <si>
    <t>단위 : M2</t>
  </si>
  <si>
    <t>구분</t>
    <phoneticPr fontId="18" type="noConversion"/>
  </si>
  <si>
    <t>북향</t>
    <phoneticPr fontId="18" type="noConversion"/>
  </si>
  <si>
    <t>서 향</t>
    <phoneticPr fontId="18" type="noConversion"/>
  </si>
  <si>
    <t>남향</t>
    <phoneticPr fontId="18" type="noConversion"/>
  </si>
  <si>
    <t>배면</t>
    <phoneticPr fontId="18" type="noConversion"/>
  </si>
  <si>
    <t>저층 돌출부</t>
  </si>
  <si>
    <t>정면돌출부</t>
    <phoneticPr fontId="18" type="noConversion"/>
  </si>
  <si>
    <t>수량</t>
    <phoneticPr fontId="18" type="noConversion"/>
  </si>
  <si>
    <t xml:space="preserve"> 좌측면</t>
    <phoneticPr fontId="18" type="noConversion"/>
  </si>
  <si>
    <t>정면</t>
    <phoneticPr fontId="18" type="noConversion"/>
  </si>
  <si>
    <t>우측면</t>
    <phoneticPr fontId="18" type="noConversion"/>
  </si>
  <si>
    <r>
      <t xml:space="preserve">880
</t>
    </r>
    <r>
      <rPr>
        <b/>
        <sz val="10"/>
        <color rgb="FFFF0000"/>
        <rFont val="Calibri"/>
        <family val="3"/>
        <charset val="129"/>
        <scheme val="minor"/>
      </rPr>
      <t>1540</t>
    </r>
    <phoneticPr fontId="18" type="noConversion"/>
  </si>
  <si>
    <r>
      <t xml:space="preserve">1600
</t>
    </r>
    <r>
      <rPr>
        <b/>
        <sz val="10"/>
        <color rgb="FFFF0000"/>
        <rFont val="Calibri"/>
        <family val="3"/>
        <charset val="129"/>
        <scheme val="minor"/>
      </rPr>
      <t>1540</t>
    </r>
    <phoneticPr fontId="18" type="noConversion"/>
  </si>
  <si>
    <r>
      <t xml:space="preserve">1330
</t>
    </r>
    <r>
      <rPr>
        <b/>
        <sz val="10"/>
        <color rgb="FFFF0000"/>
        <rFont val="Calibri"/>
        <family val="3"/>
        <charset val="129"/>
        <scheme val="minor"/>
      </rPr>
      <t>1400</t>
    </r>
    <phoneticPr fontId="18" type="noConversion"/>
  </si>
  <si>
    <r>
      <t xml:space="preserve">2000
</t>
    </r>
    <r>
      <rPr>
        <b/>
        <sz val="10"/>
        <color rgb="FFFF0000"/>
        <rFont val="Calibri"/>
        <family val="3"/>
        <charset val="129"/>
        <scheme val="minor"/>
      </rPr>
      <t>840,840</t>
    </r>
    <phoneticPr fontId="18" type="noConversion"/>
  </si>
  <si>
    <t>암막스크린 
높이:1740</t>
    <phoneticPr fontId="18" type="noConversion"/>
  </si>
  <si>
    <r>
      <t xml:space="preserve">선스크린 : 2
</t>
    </r>
    <r>
      <rPr>
        <b/>
        <sz val="12"/>
        <color rgb="FFFF0000"/>
        <rFont val="Calibri"/>
        <family val="3"/>
        <charset val="129"/>
        <scheme val="minor"/>
      </rPr>
      <t>암막스크린 : 8</t>
    </r>
    <r>
      <rPr>
        <b/>
        <sz val="12"/>
        <color theme="1"/>
        <rFont val="Calibri"/>
        <family val="3"/>
        <charset val="129"/>
        <scheme val="minor"/>
      </rPr>
      <t xml:space="preserve">
우드블라인드 : 25</t>
    </r>
    <phoneticPr fontId="18" type="noConversion"/>
  </si>
  <si>
    <t>배면 우드 2000*2100</t>
    <phoneticPr fontId="18" type="noConversion"/>
  </si>
  <si>
    <t>배면 암막 840*1420</t>
    <phoneticPr fontId="18" type="noConversion"/>
  </si>
  <si>
    <r>
      <t xml:space="preserve">1900
</t>
    </r>
    <r>
      <rPr>
        <b/>
        <sz val="10"/>
        <color rgb="FFFF0000"/>
        <rFont val="Calibri"/>
        <family val="3"/>
        <charset val="129"/>
        <scheme val="minor"/>
      </rPr>
      <t>1700</t>
    </r>
    <phoneticPr fontId="18" type="noConversion"/>
  </si>
  <si>
    <r>
      <t xml:space="preserve">1430
</t>
    </r>
    <r>
      <rPr>
        <b/>
        <sz val="10"/>
        <color rgb="FFFF0000"/>
        <rFont val="Calibri"/>
        <family val="3"/>
        <charset val="129"/>
        <scheme val="minor"/>
      </rPr>
      <t>1420</t>
    </r>
    <phoneticPr fontId="18" type="noConversion"/>
  </si>
  <si>
    <r>
      <t xml:space="preserve">780
</t>
    </r>
    <r>
      <rPr>
        <b/>
        <sz val="10"/>
        <color rgb="FFFF0000"/>
        <rFont val="Calibri"/>
        <family val="3"/>
        <charset val="129"/>
        <scheme val="minor"/>
      </rPr>
      <t xml:space="preserve">750 </t>
    </r>
    <phoneticPr fontId="18" type="noConversion"/>
  </si>
  <si>
    <t xml:space="preserve">770
</t>
    <phoneticPr fontId="18" type="noConversion"/>
  </si>
  <si>
    <r>
      <t xml:space="preserve">1620
</t>
    </r>
    <r>
      <rPr>
        <b/>
        <sz val="10"/>
        <color rgb="FFFF0000"/>
        <rFont val="Calibri"/>
        <family val="3"/>
        <charset val="129"/>
        <scheme val="minor"/>
      </rPr>
      <t>740,
1050</t>
    </r>
    <phoneticPr fontId="18" type="noConversion"/>
  </si>
  <si>
    <r>
      <t>810
,</t>
    </r>
    <r>
      <rPr>
        <b/>
        <sz val="10"/>
        <color rgb="FFFF0000"/>
        <rFont val="Calibri"/>
        <family val="3"/>
        <charset val="129"/>
        <scheme val="minor"/>
      </rPr>
      <t>790</t>
    </r>
    <phoneticPr fontId="18" type="noConversion"/>
  </si>
  <si>
    <r>
      <t xml:space="preserve">선스크린 : 21
</t>
    </r>
    <r>
      <rPr>
        <b/>
        <sz val="12"/>
        <color rgb="FFFF0000"/>
        <rFont val="Calibri"/>
        <family val="3"/>
        <charset val="129"/>
        <scheme val="minor"/>
      </rPr>
      <t>암막스크린 : 8</t>
    </r>
    <r>
      <rPr>
        <b/>
        <sz val="12"/>
        <color theme="1"/>
        <rFont val="Calibri"/>
        <family val="3"/>
        <charset val="129"/>
        <scheme val="minor"/>
      </rPr>
      <t xml:space="preserve">
우드블라인드 : 7</t>
    </r>
    <phoneticPr fontId="18" type="noConversion"/>
  </si>
  <si>
    <t>배면 선스크린 2000*2100</t>
    <phoneticPr fontId="18" type="noConversion"/>
  </si>
  <si>
    <r>
      <t xml:space="preserve">1700
</t>
    </r>
    <r>
      <rPr>
        <b/>
        <sz val="10"/>
        <color rgb="FFFF0000"/>
        <rFont val="Calibri"/>
        <family val="3"/>
        <charset val="129"/>
        <scheme val="minor"/>
      </rPr>
      <t>1540</t>
    </r>
    <phoneticPr fontId="18" type="noConversion"/>
  </si>
  <si>
    <r>
      <t xml:space="preserve">2360
</t>
    </r>
    <r>
      <rPr>
        <b/>
        <sz val="10"/>
        <color rgb="FFFF0000"/>
        <rFont val="Calibri"/>
        <family val="3"/>
        <charset val="129"/>
        <scheme val="minor"/>
      </rPr>
      <t>730,740</t>
    </r>
    <phoneticPr fontId="18" type="noConversion"/>
  </si>
  <si>
    <r>
      <t>1600</t>
    </r>
    <r>
      <rPr>
        <b/>
        <sz val="10"/>
        <color rgb="FFFF0000"/>
        <rFont val="Calibri"/>
        <family val="3"/>
        <charset val="129"/>
        <scheme val="minor"/>
      </rPr>
      <t xml:space="preserve">
1540</t>
    </r>
    <phoneticPr fontId="18" type="noConversion"/>
  </si>
  <si>
    <r>
      <t xml:space="preserve">1330
</t>
    </r>
    <r>
      <rPr>
        <b/>
        <sz val="10"/>
        <color rgb="FFFF0000"/>
        <rFont val="Calibri"/>
        <family val="3"/>
        <charset val="129"/>
        <scheme val="minor"/>
      </rPr>
      <t>1420</t>
    </r>
    <phoneticPr fontId="18" type="noConversion"/>
  </si>
  <si>
    <r>
      <t xml:space="preserve">1540
</t>
    </r>
    <r>
      <rPr>
        <b/>
        <sz val="10"/>
        <color rgb="FFFF0000"/>
        <rFont val="Calibri"/>
        <family val="3"/>
        <charset val="129"/>
        <scheme val="minor"/>
      </rPr>
      <t>1500</t>
    </r>
    <phoneticPr fontId="18" type="noConversion"/>
  </si>
  <si>
    <r>
      <t xml:space="preserve">1660
</t>
    </r>
    <r>
      <rPr>
        <b/>
        <sz val="10"/>
        <color rgb="FFFF0000"/>
        <rFont val="Calibri"/>
        <family val="3"/>
        <charset val="129"/>
        <scheme val="minor"/>
      </rPr>
      <t>1630</t>
    </r>
    <phoneticPr fontId="18" type="noConversion"/>
  </si>
  <si>
    <r>
      <t xml:space="preserve">1370
</t>
    </r>
    <r>
      <rPr>
        <b/>
        <sz val="10"/>
        <color rgb="FFFF0000"/>
        <rFont val="Calibri"/>
        <family val="3"/>
        <charset val="129"/>
        <scheme val="minor"/>
      </rPr>
      <t>1420</t>
    </r>
    <phoneticPr fontId="18" type="noConversion"/>
  </si>
  <si>
    <r>
      <t xml:space="preserve">1620
</t>
    </r>
    <r>
      <rPr>
        <b/>
        <sz val="10"/>
        <color rgb="FFFF0000"/>
        <rFont val="Calibri"/>
        <family val="3"/>
        <charset val="129"/>
        <scheme val="minor"/>
      </rPr>
      <t>1560</t>
    </r>
    <phoneticPr fontId="18" type="noConversion"/>
  </si>
  <si>
    <r>
      <t xml:space="preserve">1620
</t>
    </r>
    <r>
      <rPr>
        <b/>
        <sz val="10"/>
        <color rgb="FFFF0000"/>
        <rFont val="Calibri"/>
        <family val="3"/>
        <charset val="129"/>
        <scheme val="minor"/>
      </rPr>
      <t>1530</t>
    </r>
    <phoneticPr fontId="18" type="noConversion"/>
  </si>
  <si>
    <r>
      <t>810
,</t>
    </r>
    <r>
      <rPr>
        <b/>
        <sz val="10"/>
        <color rgb="FFFF0000"/>
        <rFont val="Calibri"/>
        <family val="3"/>
        <charset val="129"/>
        <scheme val="minor"/>
      </rPr>
      <t>780</t>
    </r>
    <phoneticPr fontId="18" type="noConversion"/>
  </si>
  <si>
    <t>암막스크린
 높이:1740</t>
    <phoneticPr fontId="18" type="noConversion"/>
  </si>
  <si>
    <r>
      <t xml:space="preserve">선스크린 : 19
</t>
    </r>
    <r>
      <rPr>
        <b/>
        <sz val="12"/>
        <color rgb="FFFF0000"/>
        <rFont val="Calibri"/>
        <family val="3"/>
        <charset val="129"/>
        <scheme val="minor"/>
      </rPr>
      <t>암막스크린 : 16</t>
    </r>
    <r>
      <rPr>
        <b/>
        <sz val="12"/>
        <color theme="1"/>
        <rFont val="Calibri"/>
        <family val="3"/>
        <charset val="129"/>
        <scheme val="minor"/>
      </rPr>
      <t xml:space="preserve">
우드블라인드 : 8</t>
    </r>
    <phoneticPr fontId="18" type="noConversion"/>
  </si>
  <si>
    <r>
      <t xml:space="preserve">1730
</t>
    </r>
    <r>
      <rPr>
        <b/>
        <sz val="10"/>
        <color rgb="FFFF0000"/>
        <rFont val="Calibri"/>
        <family val="3"/>
        <charset val="129"/>
        <scheme val="minor"/>
      </rPr>
      <t>1540,760</t>
    </r>
    <phoneticPr fontId="18" type="noConversion"/>
  </si>
  <si>
    <r>
      <t xml:space="preserve">730
</t>
    </r>
    <r>
      <rPr>
        <b/>
        <sz val="10"/>
        <color rgb="FFFF0000"/>
        <rFont val="Calibri"/>
        <family val="3"/>
        <charset val="129"/>
        <scheme val="minor"/>
      </rPr>
      <t>700</t>
    </r>
    <phoneticPr fontId="18" type="noConversion"/>
  </si>
  <si>
    <r>
      <t xml:space="preserve">1700
</t>
    </r>
    <r>
      <rPr>
        <b/>
        <sz val="10"/>
        <color rgb="FFFF0000"/>
        <rFont val="Calibri"/>
        <family val="3"/>
        <charset val="129"/>
        <scheme val="minor"/>
      </rPr>
      <t>1640</t>
    </r>
    <phoneticPr fontId="18" type="noConversion"/>
  </si>
  <si>
    <r>
      <t xml:space="preserve">1550
</t>
    </r>
    <r>
      <rPr>
        <b/>
        <sz val="10"/>
        <color rgb="FFFF0000"/>
        <rFont val="Calibri"/>
        <family val="3"/>
        <charset val="129"/>
        <scheme val="minor"/>
      </rPr>
      <t>1520</t>
    </r>
    <phoneticPr fontId="18" type="noConversion"/>
  </si>
  <si>
    <r>
      <t xml:space="preserve">2180
</t>
    </r>
    <r>
      <rPr>
        <b/>
        <sz val="10"/>
        <color rgb="FFFF0000"/>
        <rFont val="Calibri"/>
        <family val="3"/>
        <charset val="129"/>
        <scheme val="minor"/>
      </rPr>
      <t>1440,1560</t>
    </r>
    <phoneticPr fontId="18" type="noConversion"/>
  </si>
  <si>
    <r>
      <t xml:space="preserve">800
</t>
    </r>
    <r>
      <rPr>
        <b/>
        <sz val="10"/>
        <color rgb="FFFF0000"/>
        <rFont val="Calibri"/>
        <family val="3"/>
        <charset val="129"/>
        <scheme val="minor"/>
      </rPr>
      <t>,760</t>
    </r>
    <phoneticPr fontId="18" type="noConversion"/>
  </si>
  <si>
    <t>2460
전산실</t>
    <phoneticPr fontId="18" type="noConversion"/>
  </si>
  <si>
    <r>
      <t xml:space="preserve">선스크린 : 16
</t>
    </r>
    <r>
      <rPr>
        <b/>
        <sz val="12"/>
        <color rgb="FFFF0000"/>
        <rFont val="Calibri"/>
        <family val="3"/>
        <charset val="129"/>
        <scheme val="minor"/>
      </rPr>
      <t>암막스크린 : 15</t>
    </r>
    <r>
      <rPr>
        <b/>
        <sz val="12"/>
        <color theme="1"/>
        <rFont val="Calibri"/>
        <family val="3"/>
        <charset val="129"/>
        <scheme val="minor"/>
      </rPr>
      <t xml:space="preserve">
우드블라인드 : 7</t>
    </r>
    <phoneticPr fontId="18" type="noConversion"/>
  </si>
  <si>
    <t>전산실 2460*2800</t>
    <phoneticPr fontId="18" type="noConversion"/>
  </si>
  <si>
    <r>
      <t xml:space="preserve">960
</t>
    </r>
    <r>
      <rPr>
        <b/>
        <sz val="10"/>
        <color rgb="FFFF0000"/>
        <rFont val="Calibri"/>
        <family val="3"/>
        <charset val="129"/>
        <scheme val="minor"/>
      </rPr>
      <t>1540</t>
    </r>
    <phoneticPr fontId="18" type="noConversion"/>
  </si>
  <si>
    <r>
      <t>1600
,</t>
    </r>
    <r>
      <rPr>
        <b/>
        <sz val="10"/>
        <color rgb="FFFF0000"/>
        <rFont val="Calibri"/>
        <family val="3"/>
        <charset val="129"/>
        <scheme val="minor"/>
      </rPr>
      <t>1540</t>
    </r>
    <phoneticPr fontId="18" type="noConversion"/>
  </si>
  <si>
    <r>
      <t xml:space="preserve">1600
</t>
    </r>
    <r>
      <rPr>
        <b/>
        <sz val="10"/>
        <color rgb="FFFF0000"/>
        <rFont val="Calibri"/>
        <family val="3"/>
        <charset val="129"/>
        <scheme val="minor"/>
      </rPr>
      <t>,1540</t>
    </r>
    <phoneticPr fontId="18" type="noConversion"/>
  </si>
  <si>
    <r>
      <t xml:space="preserve">1400
</t>
    </r>
    <r>
      <rPr>
        <b/>
        <sz val="10"/>
        <color rgb="FFFF0000"/>
        <rFont val="Calibri"/>
        <family val="3"/>
        <charset val="129"/>
        <scheme val="minor"/>
      </rPr>
      <t>,1390</t>
    </r>
    <phoneticPr fontId="18" type="noConversion"/>
  </si>
  <si>
    <r>
      <t xml:space="preserve">1420
</t>
    </r>
    <r>
      <rPr>
        <b/>
        <sz val="10"/>
        <color rgb="FFFF0000"/>
        <rFont val="Calibri"/>
        <family val="3"/>
        <charset val="129"/>
        <scheme val="minor"/>
      </rPr>
      <t>1420</t>
    </r>
    <phoneticPr fontId="18" type="noConversion"/>
  </si>
  <si>
    <r>
      <t xml:space="preserve">2420
</t>
    </r>
    <r>
      <rPr>
        <b/>
        <sz val="10"/>
        <color rgb="FFFF0000"/>
        <rFont val="Calibri"/>
        <family val="3"/>
        <charset val="129"/>
        <scheme val="minor"/>
      </rPr>
      <t>1560,790</t>
    </r>
    <phoneticPr fontId="18" type="noConversion"/>
  </si>
  <si>
    <r>
      <t xml:space="preserve">300,
</t>
    </r>
    <r>
      <rPr>
        <b/>
        <sz val="10"/>
        <color rgb="FFFF0000"/>
        <rFont val="Calibri"/>
        <family val="3"/>
        <charset val="129"/>
        <scheme val="minor"/>
      </rPr>
      <t>1240</t>
    </r>
    <phoneticPr fontId="18" type="noConversion"/>
  </si>
  <si>
    <r>
      <t xml:space="preserve">1300
</t>
    </r>
    <r>
      <rPr>
        <b/>
        <sz val="10"/>
        <color rgb="FFFF0000"/>
        <rFont val="Calibri"/>
        <family val="3"/>
        <charset val="129"/>
        <scheme val="minor"/>
      </rPr>
      <t>1120</t>
    </r>
    <phoneticPr fontId="18" type="noConversion"/>
  </si>
  <si>
    <r>
      <t xml:space="preserve">1430,
</t>
    </r>
    <r>
      <rPr>
        <b/>
        <sz val="10"/>
        <color rgb="FFFF0000"/>
        <rFont val="Calibri"/>
        <family val="3"/>
        <charset val="129"/>
        <scheme val="minor"/>
      </rPr>
      <t>1270</t>
    </r>
    <phoneticPr fontId="18" type="noConversion"/>
  </si>
  <si>
    <r>
      <t xml:space="preserve">선스크린 : 37
</t>
    </r>
    <r>
      <rPr>
        <b/>
        <sz val="12"/>
        <color rgb="FFFF0000"/>
        <rFont val="Calibri"/>
        <family val="3"/>
        <charset val="129"/>
        <scheme val="minor"/>
      </rPr>
      <t>암막스크린 : 16</t>
    </r>
    <r>
      <rPr>
        <b/>
        <sz val="12"/>
        <color theme="1"/>
        <rFont val="Calibri"/>
        <family val="3"/>
        <charset val="129"/>
        <scheme val="minor"/>
      </rPr>
      <t xml:space="preserve">
우드블라인드 : 0</t>
    </r>
    <phoneticPr fontId="18" type="noConversion"/>
  </si>
  <si>
    <r>
      <t>4층 암막스크린 높이:</t>
    </r>
    <r>
      <rPr>
        <b/>
        <sz val="11"/>
        <color rgb="FFFF0000"/>
        <rFont val="Calibri"/>
        <family val="3"/>
        <charset val="129"/>
        <scheme val="minor"/>
      </rPr>
      <t>2080</t>
    </r>
    <r>
      <rPr>
        <b/>
        <sz val="11"/>
        <color theme="1"/>
        <rFont val="Calibri"/>
        <family val="3"/>
        <charset val="129"/>
        <scheme val="minor"/>
      </rPr>
      <t xml:space="preserve">  4층 배면 암막 1개소 : </t>
    </r>
    <r>
      <rPr>
        <b/>
        <sz val="11"/>
        <color rgb="FFFF0000"/>
        <rFont val="Calibri"/>
        <family val="3"/>
        <charset val="129"/>
        <scheme val="minor"/>
      </rPr>
      <t>1740*1430</t>
    </r>
    <r>
      <rPr>
        <b/>
        <sz val="11"/>
        <color theme="1"/>
        <rFont val="Calibri"/>
        <family val="3"/>
        <charset val="129"/>
        <scheme val="minor"/>
      </rPr>
      <t xml:space="preserve">  ,  4층 배면 선스크린 통창 : 2000*2800(2개소)</t>
    </r>
    <phoneticPr fontId="18" type="noConversion"/>
  </si>
  <si>
    <t>총 합계</t>
    <phoneticPr fontId="18" type="noConversion"/>
  </si>
  <si>
    <t>선스크린 : 95, 암막스크린 : 63, 우드블라인드 : 47</t>
    <phoneticPr fontId="18" type="noConversion"/>
  </si>
  <si>
    <r>
      <rPr>
        <b/>
        <sz val="18"/>
        <color theme="1"/>
        <rFont val="돋움"/>
        <family val="3"/>
        <charset val="129"/>
      </rPr>
      <t>※</t>
    </r>
    <r>
      <rPr>
        <b/>
        <sz val="18"/>
        <color theme="1"/>
        <rFont val="맑은 고딕"/>
        <family val="3"/>
        <charset val="129"/>
      </rPr>
      <t xml:space="preserve"> </t>
    </r>
    <r>
      <rPr>
        <b/>
        <sz val="18"/>
        <color theme="1"/>
        <rFont val="Calibri"/>
        <family val="3"/>
        <charset val="129"/>
        <scheme val="minor"/>
      </rPr>
      <t>상기 수량은 실측을 통해 변경 될수 있음.</t>
    </r>
    <phoneticPr fontId="18" type="noConversion"/>
  </si>
  <si>
    <r>
      <rPr>
        <b/>
        <sz val="25"/>
        <color theme="1"/>
        <rFont val="맑은 고딕"/>
        <family val="3"/>
        <charset val="129"/>
      </rPr>
      <t>한국정보통신공사협회</t>
    </r>
    <r>
      <rPr>
        <b/>
        <sz val="25"/>
        <color theme="1"/>
        <rFont val="Calibri"/>
        <family val="2"/>
        <scheme val="minor"/>
      </rPr>
      <t xml:space="preserve"> </t>
    </r>
    <r>
      <rPr>
        <b/>
        <sz val="25"/>
        <color theme="1"/>
        <rFont val="맑은 고딕"/>
        <family val="3"/>
        <charset val="129"/>
      </rPr>
      <t>블라인드</t>
    </r>
    <r>
      <rPr>
        <b/>
        <sz val="25"/>
        <color theme="1"/>
        <rFont val="Calibri"/>
        <family val="2"/>
        <scheme val="minor"/>
      </rPr>
      <t xml:space="preserve"> </t>
    </r>
    <r>
      <rPr>
        <b/>
        <sz val="25"/>
        <color theme="1"/>
        <rFont val="맑은 고딕"/>
        <family val="3"/>
        <charset val="129"/>
      </rPr>
      <t>집계표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</si>
</sst>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"/>
  </numFmts>
  <fonts count="33">
    <font>
      <sz val="11"/>
      <name val="Carlito"/>
    </font>
    <font>
      <b/>
      <sz val="16"/>
      <color rgb="FFFFFFFF"/>
      <name val="Carlito"/>
    </font>
    <font>
      <sz val="9"/>
      <name val="Carlito"/>
    </font>
    <font>
      <b/>
      <sz val="11"/>
      <name val="Carlito"/>
    </font>
    <font>
      <b/>
      <sz val="11"/>
      <color rgb="FFFFFFFF"/>
      <name val="Carlito"/>
    </font>
    <font>
      <sz val="11"/>
      <name val="Carlito"/>
    </font>
    <font>
      <sz val="8"/>
      <name val="돋움"/>
      <family val="3"/>
      <charset val="129"/>
    </font>
    <font>
      <sz val="12"/>
      <name val="Carlito"/>
      <family val="2"/>
    </font>
    <font>
      <b/>
      <sz val="14"/>
      <color rgb="FFFFFFFF"/>
      <name val="Carlito"/>
    </font>
    <font>
      <b/>
      <sz val="14"/>
      <color rgb="FFFFFFFF"/>
      <name val="Carlito"/>
      <family val="2"/>
    </font>
    <font>
      <sz val="14"/>
      <name val="Carlito"/>
      <family val="2"/>
    </font>
    <font>
      <sz val="14"/>
      <name val="Carlito"/>
    </font>
    <font>
      <b/>
      <sz val="14"/>
      <name val="Carlito"/>
      <family val="2"/>
    </font>
    <font>
      <b/>
      <sz val="14"/>
      <name val="Carlito"/>
    </font>
    <font>
      <b/>
      <sz val="20"/>
      <color rgb="FFFFFFFF"/>
      <name val="Carlito"/>
    </font>
    <font>
      <b/>
      <sz val="20"/>
      <color rgb="FFFFFFFF"/>
      <name val="Carlito"/>
      <family val="2"/>
    </font>
    <font>
      <sz val="20"/>
      <name val="Carlito"/>
      <family val="2"/>
    </font>
    <font>
      <b/>
      <sz val="25"/>
      <color theme="1"/>
      <name val="Calibri"/>
      <family val="3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  <font>
      <b/>
      <sz val="10"/>
      <color theme="1"/>
      <name val="Calibri"/>
      <family val="3"/>
      <charset val="129"/>
      <scheme val="minor"/>
    </font>
    <font>
      <b/>
      <sz val="10"/>
      <color rgb="FFFF0000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  <font>
      <b/>
      <sz val="12"/>
      <color rgb="FFFF0000"/>
      <name val="Calibri"/>
      <family val="3"/>
      <charset val="129"/>
      <scheme val="minor"/>
    </font>
    <font>
      <b/>
      <sz val="11"/>
      <color rgb="FFFF0000"/>
      <name val="Calibri"/>
      <family val="3"/>
      <charset val="129"/>
      <scheme val="minor"/>
    </font>
    <font>
      <b/>
      <sz val="18"/>
      <color theme="1"/>
      <name val="Calibri"/>
      <family val="3"/>
      <charset val="129"/>
      <scheme val="minor"/>
    </font>
    <font>
      <b/>
      <u/>
      <sz val="18"/>
      <color theme="1"/>
      <name val="Calibri"/>
      <family val="3"/>
      <charset val="129"/>
      <scheme val="minor"/>
    </font>
    <font>
      <b/>
      <u/>
      <sz val="13"/>
      <color theme="1"/>
      <name val="Calibri"/>
      <family val="3"/>
      <charset val="129"/>
      <scheme val="minor"/>
    </font>
    <font>
      <b/>
      <sz val="18"/>
      <color theme="1"/>
      <name val="돋움"/>
      <family val="3"/>
      <charset val="129"/>
    </font>
    <font>
      <b/>
      <sz val="18"/>
      <color theme="1"/>
      <name val="맑은 고딕"/>
      <family val="3"/>
      <charset val="129"/>
    </font>
    <font>
      <b/>
      <sz val="16"/>
      <color theme="1"/>
      <name val="Calibri"/>
      <family val="3"/>
      <charset val="129"/>
      <scheme val="minor"/>
    </font>
    <font>
      <b/>
      <sz val="25"/>
      <color theme="1"/>
      <name val="맑은 고딕"/>
      <family val="3"/>
      <charset val="129"/>
    </font>
    <font>
      <b/>
      <sz val="25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D9EAF7"/>
      </patternFill>
    </fill>
    <fill>
      <patternFill patternType="solid">
        <fgColor rgb="FFEAF2F8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medium">
        <color rgb="FF5B9BD5"/>
      </top>
      <bottom style="medium">
        <color rgb="FF5B9BD5"/>
      </bottom>
      <diagonal/>
    </border>
    <border>
      <left/>
      <right/>
      <top style="medium">
        <color rgb="FF5B9BD5"/>
      </top>
      <bottom style="medium">
        <color rgb="FF5B9BD5"/>
      </bottom>
      <diagonal/>
    </border>
    <border>
      <left/>
      <right style="thin">
        <color rgb="FFBFBFBF"/>
      </right>
      <top style="medium">
        <color rgb="FF5B9BD5"/>
      </top>
      <bottom style="medium">
        <color rgb="FF5B9BD5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A6A6A6"/>
      </left>
      <right/>
      <top style="medium">
        <color rgb="FF5B9BD5"/>
      </top>
      <bottom/>
      <diagonal/>
    </border>
    <border>
      <left/>
      <right/>
      <top style="medium">
        <color rgb="FF5B9BD5"/>
      </top>
      <bottom/>
      <diagonal/>
    </border>
    <border>
      <left/>
      <right style="thin">
        <color rgb="FFA6A6A6"/>
      </right>
      <top style="medium">
        <color rgb="FF5B9BD5"/>
      </top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/>
      <right style="thick">
        <color auto="1"/>
      </right>
      <top style="thick">
        <color indexed="64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indexed="64"/>
      </top>
      <bottom style="medium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auto="1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indexed="64"/>
      </bottom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266">
    <xf numFmtId="0" fontId="0" fillId="0" borderId="0" xfId="0"/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0" fillId="0" borderId="1" xfId="1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0" fillId="0" borderId="3" xfId="1" applyFont="1" applyBorder="1" applyAlignment="1">
      <alignment vertical="center" wrapText="1"/>
    </xf>
    <xf numFmtId="0" fontId="3" fillId="3" borderId="6" xfId="1" applyFont="1" applyFill="1" applyBorder="1"/>
    <xf numFmtId="0" fontId="3" fillId="3" borderId="5" xfId="1" applyFont="1" applyFill="1" applyBorder="1" applyAlignment="1">
      <alignment horizontal="center"/>
    </xf>
    <xf numFmtId="0" fontId="9" fillId="6" borderId="22" xfId="1" applyFont="1" applyFill="1" applyBorder="1" applyAlignment="1">
      <alignment horizontal="center" vertical="center"/>
    </xf>
    <xf numFmtId="0" fontId="9" fillId="6" borderId="23" xfId="1" applyFont="1" applyFill="1" applyBorder="1" applyAlignment="1">
      <alignment horizontal="center" vertical="center"/>
    </xf>
    <xf numFmtId="0" fontId="9" fillId="6" borderId="24" xfId="1" applyFont="1" applyFill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1" fontId="12" fillId="0" borderId="21" xfId="1" applyNumberFormat="1" applyFont="1" applyBorder="1" applyAlignment="1">
      <alignment horizontal="center" vertical="center"/>
    </xf>
    <xf numFmtId="1" fontId="12" fillId="8" borderId="26" xfId="1" applyNumberFormat="1" applyFont="1" applyFill="1" applyBorder="1" applyAlignment="1">
      <alignment horizontal="center" vertical="center"/>
    </xf>
    <xf numFmtId="0" fontId="12" fillId="0" borderId="27" xfId="1" applyFont="1" applyBorder="1" applyAlignment="1">
      <alignment horizontal="center" vertical="center"/>
    </xf>
    <xf numFmtId="1" fontId="12" fillId="0" borderId="28" xfId="1" applyNumberFormat="1" applyFont="1" applyBorder="1" applyAlignment="1">
      <alignment horizontal="center" vertical="center"/>
    </xf>
    <xf numFmtId="1" fontId="12" fillId="8" borderId="29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9" borderId="7" xfId="1" applyFont="1" applyFill="1" applyBorder="1" applyAlignment="1">
      <alignment horizontal="center" vertical="center"/>
    </xf>
    <xf numFmtId="0" fontId="9" fillId="9" borderId="8" xfId="1" applyFont="1" applyFill="1" applyBorder="1" applyAlignment="1">
      <alignment horizontal="center" vertical="center"/>
    </xf>
    <xf numFmtId="0" fontId="9" fillId="9" borderId="9" xfId="1" applyFont="1" applyFill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176" fontId="10" fillId="0" borderId="0" xfId="1" applyNumberFormat="1" applyFont="1" applyAlignment="1">
      <alignment horizontal="center" vertical="center"/>
    </xf>
    <xf numFmtId="176" fontId="12" fillId="8" borderId="11" xfId="1" applyNumberFormat="1" applyFont="1" applyFill="1" applyBorder="1" applyAlignment="1">
      <alignment horizontal="center" vertical="center"/>
    </xf>
    <xf numFmtId="0" fontId="12" fillId="7" borderId="15" xfId="1" applyFont="1" applyFill="1" applyBorder="1" applyAlignment="1">
      <alignment horizontal="center" vertical="center"/>
    </xf>
    <xf numFmtId="1" fontId="12" fillId="7" borderId="16" xfId="1" applyNumberFormat="1" applyFont="1" applyFill="1" applyBorder="1" applyAlignment="1">
      <alignment horizontal="center" vertical="center"/>
    </xf>
    <xf numFmtId="1" fontId="12" fillId="8" borderId="17" xfId="1" applyNumberFormat="1" applyFont="1" applyFill="1" applyBorder="1" applyAlignment="1">
      <alignment horizontal="center" vertical="center"/>
    </xf>
    <xf numFmtId="0" fontId="12" fillId="7" borderId="18" xfId="1" applyFont="1" applyFill="1" applyBorder="1" applyAlignment="1">
      <alignment horizontal="center" vertical="center"/>
    </xf>
    <xf numFmtId="176" fontId="10" fillId="0" borderId="11" xfId="1" applyNumberFormat="1" applyFont="1" applyBorder="1" applyAlignment="1">
      <alignment horizontal="center" vertical="center"/>
    </xf>
    <xf numFmtId="177" fontId="12" fillId="7" borderId="19" xfId="1" applyNumberFormat="1" applyFont="1" applyFill="1" applyBorder="1" applyAlignment="1">
      <alignment horizontal="center" vertical="center"/>
    </xf>
    <xf numFmtId="177" fontId="12" fillId="8" borderId="20" xfId="1" applyNumberFormat="1" applyFont="1" applyFill="1" applyBorder="1" applyAlignment="1">
      <alignment horizontal="center" vertical="center"/>
    </xf>
    <xf numFmtId="2" fontId="0" fillId="0" borderId="2" xfId="1" applyNumberFormat="1" applyFont="1" applyBorder="1" applyAlignment="1">
      <alignment horizontal="center" vertical="center"/>
    </xf>
    <xf numFmtId="2" fontId="3" fillId="3" borderId="5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0" fillId="0" borderId="3" xfId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2" fontId="3" fillId="3" borderId="5" xfId="1" applyNumberFormat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19" fillId="0" borderId="32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10" borderId="33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2" fontId="20" fillId="0" borderId="48" xfId="0" applyNumberFormat="1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58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49" xfId="0" applyBorder="1" applyAlignment="1">
      <alignment vertical="center"/>
    </xf>
    <xf numFmtId="0" fontId="0" fillId="0" borderId="55" xfId="0" applyBorder="1" applyAlignment="1">
      <alignment vertical="center"/>
    </xf>
    <xf numFmtId="0" fontId="14" fillId="5" borderId="0" xfId="1" applyFont="1" applyFill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0" fillId="3" borderId="0" xfId="1" applyFont="1" applyFill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0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0" xfId="1" applyFont="1" applyFill="1" applyAlignment="1">
      <alignment horizontal="left"/>
    </xf>
    <xf numFmtId="0" fontId="0" fillId="3" borderId="0" xfId="1" applyFont="1" applyFill="1"/>
    <xf numFmtId="0" fontId="3" fillId="3" borderId="4" xfId="1" applyFont="1" applyFill="1" applyBorder="1"/>
    <xf numFmtId="0" fontId="3" fillId="3" borderId="5" xfId="1" applyFont="1" applyFill="1" applyBorder="1"/>
    <xf numFmtId="0" fontId="0" fillId="2" borderId="0" xfId="1" applyFont="1" applyFill="1"/>
    <xf numFmtId="0" fontId="2" fillId="0" borderId="0" xfId="1" applyFont="1" applyAlignment="1">
      <alignment wrapText="1"/>
    </xf>
    <xf numFmtId="0" fontId="0" fillId="0" borderId="0" xfId="0"/>
    <xf numFmtId="0" fontId="22" fillId="0" borderId="89" xfId="0" applyFont="1" applyBorder="1" applyAlignment="1">
      <alignment horizontal="left" vertical="center" wrapText="1"/>
    </xf>
    <xf numFmtId="0" fontId="22" fillId="0" borderId="3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91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right" vertical="center"/>
    </xf>
    <xf numFmtId="0" fontId="30" fillId="0" borderId="31" xfId="0" applyFont="1" applyBorder="1" applyAlignment="1">
      <alignment horizontal="right" vertical="center"/>
    </xf>
    <xf numFmtId="0" fontId="30" fillId="0" borderId="32" xfId="0" applyFont="1" applyBorder="1" applyAlignment="1">
      <alignment horizontal="right" vertical="center"/>
    </xf>
    <xf numFmtId="0" fontId="30" fillId="0" borderId="76" xfId="0" applyFont="1" applyBorder="1" applyAlignment="1">
      <alignment horizontal="right" vertical="center"/>
    </xf>
    <xf numFmtId="0" fontId="30" fillId="0" borderId="80" xfId="0" applyFont="1" applyBorder="1" applyAlignment="1">
      <alignment horizontal="right" vertical="center"/>
    </xf>
    <xf numFmtId="0" fontId="30" fillId="0" borderId="75" xfId="0" applyFont="1" applyBorder="1" applyAlignment="1">
      <alignment horizontal="right" vertical="center"/>
    </xf>
    <xf numFmtId="0" fontId="20" fillId="0" borderId="83" xfId="0" applyFont="1" applyBorder="1" applyAlignment="1">
      <alignment horizontal="center" vertical="center"/>
    </xf>
    <xf numFmtId="0" fontId="20" fillId="0" borderId="82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73" xfId="0" applyFont="1" applyBorder="1" applyAlignment="1">
      <alignment horizontal="center" vertical="center"/>
    </xf>
    <xf numFmtId="0" fontId="20" fillId="0" borderId="74" xfId="0" applyFont="1" applyBorder="1" applyAlignment="1">
      <alignment horizontal="center" vertical="center"/>
    </xf>
    <xf numFmtId="0" fontId="20" fillId="0" borderId="84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77" xfId="0" applyFont="1" applyBorder="1" applyAlignment="1">
      <alignment horizontal="center" vertical="center"/>
    </xf>
    <xf numFmtId="0" fontId="20" fillId="0" borderId="85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72" xfId="0" applyFont="1" applyBorder="1" applyAlignment="1">
      <alignment horizontal="center" vertical="center" wrapText="1"/>
    </xf>
    <xf numFmtId="0" fontId="20" fillId="12" borderId="84" xfId="0" applyFont="1" applyFill="1" applyBorder="1" applyAlignment="1">
      <alignment horizontal="center" vertical="center"/>
    </xf>
    <xf numFmtId="0" fontId="20" fillId="12" borderId="53" xfId="0" applyFont="1" applyFill="1" applyBorder="1" applyAlignment="1">
      <alignment horizontal="center" vertical="center"/>
    </xf>
    <xf numFmtId="0" fontId="20" fillId="12" borderId="77" xfId="0" applyFont="1" applyFill="1" applyBorder="1" applyAlignment="1">
      <alignment horizontal="center" vertical="center"/>
    </xf>
    <xf numFmtId="0" fontId="20" fillId="0" borderId="83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0" fontId="20" fillId="0" borderId="74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8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0" fillId="0" borderId="80" xfId="0" applyFont="1" applyBorder="1" applyAlignment="1">
      <alignment horizontal="center" vertical="center" wrapText="1"/>
    </xf>
    <xf numFmtId="0" fontId="20" fillId="0" borderId="93" xfId="0" applyFont="1" applyBorder="1" applyAlignment="1">
      <alignment horizontal="center" vertical="center" wrapText="1"/>
    </xf>
    <xf numFmtId="0" fontId="20" fillId="0" borderId="87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20" fillId="0" borderId="79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20" fillId="0" borderId="75" xfId="0" applyFont="1" applyBorder="1" applyAlignment="1">
      <alignment horizontal="center" vertical="center" wrapText="1"/>
    </xf>
    <xf numFmtId="0" fontId="20" fillId="0" borderId="85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0" fillId="0" borderId="86" xfId="0" applyFont="1" applyBorder="1" applyAlignment="1">
      <alignment horizontal="center" vertical="center"/>
    </xf>
    <xf numFmtId="0" fontId="20" fillId="0" borderId="81" xfId="0" applyFont="1" applyBorder="1" applyAlignment="1">
      <alignment horizontal="center" vertical="center"/>
    </xf>
    <xf numFmtId="0" fontId="20" fillId="0" borderId="92" xfId="0" applyFont="1" applyBorder="1" applyAlignment="1">
      <alignment horizontal="center" vertical="center"/>
    </xf>
    <xf numFmtId="0" fontId="20" fillId="0" borderId="84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77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20" fillId="0" borderId="90" xfId="0" applyFont="1" applyBorder="1" applyAlignment="1">
      <alignment horizontal="center" vertical="center"/>
    </xf>
    <xf numFmtId="0" fontId="20" fillId="0" borderId="91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20" fillId="0" borderId="7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38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/>
    </xf>
    <xf numFmtId="0" fontId="20" fillId="0" borderId="81" xfId="0" applyFont="1" applyBorder="1" applyAlignment="1">
      <alignment horizontal="center" vertical="center" wrapText="1"/>
    </xf>
    <xf numFmtId="0" fontId="20" fillId="13" borderId="52" xfId="0" applyFont="1" applyFill="1" applyBorder="1" applyAlignment="1">
      <alignment horizontal="center" vertical="center"/>
    </xf>
    <xf numFmtId="0" fontId="20" fillId="13" borderId="51" xfId="0" applyFont="1" applyFill="1" applyBorder="1" applyAlignment="1">
      <alignment horizontal="center" vertical="center"/>
    </xf>
    <xf numFmtId="0" fontId="20" fillId="11" borderId="53" xfId="0" applyFont="1" applyFill="1" applyBorder="1" applyAlignment="1">
      <alignment horizontal="center" vertical="center" wrapText="1"/>
    </xf>
    <xf numFmtId="0" fontId="20" fillId="11" borderId="53" xfId="0" applyFont="1" applyFill="1" applyBorder="1" applyAlignment="1">
      <alignment horizontal="center" vertical="center"/>
    </xf>
    <xf numFmtId="0" fontId="20" fillId="11" borderId="51" xfId="0" applyFont="1" applyFill="1" applyBorder="1" applyAlignment="1">
      <alignment horizontal="center" vertical="center"/>
    </xf>
    <xf numFmtId="0" fontId="20" fillId="11" borderId="52" xfId="0" applyFont="1" applyFill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12" borderId="0" xfId="0" applyFont="1" applyFill="1" applyAlignment="1">
      <alignment horizontal="center" vertical="center" wrapText="1"/>
    </xf>
    <xf numFmtId="0" fontId="20" fillId="12" borderId="51" xfId="0" applyFont="1" applyFill="1" applyBorder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0" fontId="20" fillId="11" borderId="70" xfId="0" applyFont="1" applyFill="1" applyBorder="1" applyAlignment="1">
      <alignment horizontal="center" vertical="center" wrapText="1"/>
    </xf>
    <xf numFmtId="0" fontId="20" fillId="11" borderId="70" xfId="0" applyFont="1" applyFill="1" applyBorder="1" applyAlignment="1">
      <alignment horizontal="center" vertical="center"/>
    </xf>
    <xf numFmtId="0" fontId="20" fillId="11" borderId="52" xfId="0" applyFont="1" applyFill="1" applyBorder="1" applyAlignment="1">
      <alignment horizontal="center" vertical="center" wrapText="1"/>
    </xf>
    <xf numFmtId="0" fontId="20" fillId="11" borderId="42" xfId="0" applyFont="1" applyFill="1" applyBorder="1" applyAlignment="1">
      <alignment horizontal="center" vertical="center" wrapText="1"/>
    </xf>
    <xf numFmtId="0" fontId="20" fillId="11" borderId="41" xfId="0" applyFont="1" applyFill="1" applyBorder="1" applyAlignment="1">
      <alignment horizontal="center" vertical="center" wrapText="1"/>
    </xf>
    <xf numFmtId="0" fontId="20" fillId="11" borderId="51" xfId="0" applyFont="1" applyFill="1" applyBorder="1" applyAlignment="1">
      <alignment horizontal="center" vertical="center" wrapText="1"/>
    </xf>
    <xf numFmtId="0" fontId="20" fillId="11" borderId="73" xfId="0" applyFont="1" applyFill="1" applyBorder="1" applyAlignment="1">
      <alignment horizontal="center" vertical="center" wrapText="1"/>
    </xf>
    <xf numFmtId="0" fontId="20" fillId="11" borderId="74" xfId="0" applyFont="1" applyFill="1" applyBorder="1" applyAlignment="1">
      <alignment horizontal="center" vertical="center" wrapText="1"/>
    </xf>
    <xf numFmtId="0" fontId="20" fillId="11" borderId="23" xfId="0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center" vertical="center"/>
    </xf>
    <xf numFmtId="0" fontId="20" fillId="11" borderId="80" xfId="0" applyFont="1" applyFill="1" applyBorder="1" applyAlignment="1">
      <alignment horizontal="center" vertical="center"/>
    </xf>
    <xf numFmtId="0" fontId="20" fillId="0" borderId="64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67" xfId="0" applyFont="1" applyBorder="1" applyAlignment="1">
      <alignment horizontal="center" vertical="center"/>
    </xf>
    <xf numFmtId="0" fontId="20" fillId="11" borderId="42" xfId="0" applyFont="1" applyFill="1" applyBorder="1" applyAlignment="1">
      <alignment horizontal="center" vertical="center"/>
    </xf>
    <xf numFmtId="0" fontId="20" fillId="11" borderId="41" xfId="0" applyFont="1" applyFill="1" applyBorder="1" applyAlignment="1">
      <alignment horizontal="center" vertical="center"/>
    </xf>
    <xf numFmtId="0" fontId="20" fillId="11" borderId="73" xfId="0" applyFont="1" applyFill="1" applyBorder="1" applyAlignment="1">
      <alignment horizontal="center" vertical="center"/>
    </xf>
    <xf numFmtId="0" fontId="20" fillId="11" borderId="74" xfId="0" applyFont="1" applyFill="1" applyBorder="1" applyAlignment="1">
      <alignment horizontal="center" vertical="center"/>
    </xf>
    <xf numFmtId="0" fontId="20" fillId="11" borderId="43" xfId="0" applyFont="1" applyFill="1" applyBorder="1" applyAlignment="1">
      <alignment horizontal="center" vertical="center"/>
    </xf>
    <xf numFmtId="0" fontId="20" fillId="11" borderId="77" xfId="0" applyFont="1" applyFill="1" applyBorder="1" applyAlignment="1">
      <alignment horizontal="center" vertical="center"/>
    </xf>
    <xf numFmtId="0" fontId="20" fillId="12" borderId="47" xfId="0" applyFont="1" applyFill="1" applyBorder="1" applyAlignment="1">
      <alignment horizontal="center" vertical="center"/>
    </xf>
    <xf numFmtId="0" fontId="20" fillId="12" borderId="56" xfId="0" applyFont="1" applyFill="1" applyBorder="1" applyAlignment="1">
      <alignment horizontal="center" vertical="center"/>
    </xf>
    <xf numFmtId="0" fontId="20" fillId="12" borderId="78" xfId="0" applyFont="1" applyFill="1" applyBorder="1" applyAlignment="1">
      <alignment horizontal="center" vertical="center"/>
    </xf>
    <xf numFmtId="0" fontId="20" fillId="11" borderId="22" xfId="0" applyFont="1" applyFill="1" applyBorder="1" applyAlignment="1">
      <alignment horizontal="center" vertical="center" wrapText="1"/>
    </xf>
    <xf numFmtId="0" fontId="20" fillId="11" borderId="57" xfId="0" applyFont="1" applyFill="1" applyBorder="1" applyAlignment="1">
      <alignment horizontal="center" vertical="center"/>
    </xf>
    <xf numFmtId="0" fontId="20" fillId="11" borderId="79" xfId="0" applyFont="1" applyFill="1" applyBorder="1" applyAlignment="1">
      <alignment horizontal="center" vertical="center"/>
    </xf>
    <xf numFmtId="0" fontId="20" fillId="12" borderId="42" xfId="0" applyFont="1" applyFill="1" applyBorder="1" applyAlignment="1">
      <alignment horizontal="center" vertical="center"/>
    </xf>
    <xf numFmtId="0" fontId="20" fillId="12" borderId="41" xfId="0" applyFont="1" applyFill="1" applyBorder="1" applyAlignment="1">
      <alignment horizontal="center" vertical="center"/>
    </xf>
    <xf numFmtId="0" fontId="20" fillId="12" borderId="52" xfId="0" applyFont="1" applyFill="1" applyBorder="1" applyAlignment="1">
      <alignment horizontal="center" vertical="center"/>
    </xf>
    <xf numFmtId="0" fontId="20" fillId="12" borderId="73" xfId="0" applyFont="1" applyFill="1" applyBorder="1" applyAlignment="1">
      <alignment horizontal="center" vertical="center"/>
    </xf>
    <xf numFmtId="0" fontId="20" fillId="12" borderId="74" xfId="0" applyFont="1" applyFill="1" applyBorder="1" applyAlignment="1">
      <alignment horizontal="center" vertical="center"/>
    </xf>
    <xf numFmtId="0" fontId="20" fillId="13" borderId="42" xfId="0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center" vertical="center"/>
    </xf>
    <xf numFmtId="0" fontId="20" fillId="13" borderId="73" xfId="0" applyFont="1" applyFill="1" applyBorder="1" applyAlignment="1">
      <alignment horizontal="center" vertical="center"/>
    </xf>
    <xf numFmtId="0" fontId="20" fillId="13" borderId="74" xfId="0" applyFont="1" applyFill="1" applyBorder="1" applyAlignment="1">
      <alignment horizontal="center" vertical="center"/>
    </xf>
    <xf numFmtId="0" fontId="20" fillId="12" borderId="45" xfId="0" applyFont="1" applyFill="1" applyBorder="1" applyAlignment="1">
      <alignment horizontal="center" vertical="center"/>
    </xf>
    <xf numFmtId="0" fontId="20" fillId="12" borderId="49" xfId="0" applyFont="1" applyFill="1" applyBorder="1" applyAlignment="1">
      <alignment horizontal="center" vertical="center"/>
    </xf>
    <xf numFmtId="0" fontId="20" fillId="12" borderId="75" xfId="0" applyFont="1" applyFill="1" applyBorder="1" applyAlignment="1">
      <alignment horizontal="center" vertical="center"/>
    </xf>
    <xf numFmtId="0" fontId="20" fillId="12" borderId="46" xfId="0" applyFont="1" applyFill="1" applyBorder="1" applyAlignment="1">
      <alignment horizontal="center" vertical="center"/>
    </xf>
    <xf numFmtId="0" fontId="20" fillId="12" borderId="55" xfId="0" applyFont="1" applyFill="1" applyBorder="1" applyAlignment="1">
      <alignment horizontal="center" vertical="center"/>
    </xf>
    <xf numFmtId="0" fontId="20" fillId="12" borderId="76" xfId="0" applyFont="1" applyFill="1" applyBorder="1" applyAlignment="1">
      <alignment horizontal="center" vertical="center"/>
    </xf>
    <xf numFmtId="0" fontId="20" fillId="12" borderId="44" xfId="0" applyFont="1" applyFill="1" applyBorder="1" applyAlignment="1">
      <alignment horizontal="center" vertical="center" wrapText="1"/>
    </xf>
    <xf numFmtId="0" fontId="20" fillId="12" borderId="54" xfId="0" applyFont="1" applyFill="1" applyBorder="1" applyAlignment="1">
      <alignment horizontal="center" vertical="center"/>
    </xf>
    <xf numFmtId="0" fontId="20" fillId="12" borderId="72" xfId="0" applyFont="1" applyFill="1" applyBorder="1" applyAlignment="1">
      <alignment horizontal="center" vertical="center"/>
    </xf>
    <xf numFmtId="0" fontId="20" fillId="12" borderId="42" xfId="0" applyFont="1" applyFill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0" fontId="20" fillId="13" borderId="23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center" vertical="center" wrapText="1"/>
    </xf>
    <xf numFmtId="0" fontId="20" fillId="13" borderId="67" xfId="0" applyFont="1" applyFill="1" applyBorder="1" applyAlignment="1">
      <alignment horizontal="center" vertical="center" wrapText="1"/>
    </xf>
    <xf numFmtId="0" fontId="20" fillId="13" borderId="41" xfId="0" applyFont="1" applyFill="1" applyBorder="1" applyAlignment="1">
      <alignment horizontal="center" vertical="center" wrapText="1"/>
    </xf>
    <xf numFmtId="0" fontId="20" fillId="13" borderId="51" xfId="0" applyFont="1" applyFill="1" applyBorder="1" applyAlignment="1">
      <alignment horizontal="center" vertical="center" wrapText="1"/>
    </xf>
    <xf numFmtId="0" fontId="20" fillId="13" borderId="59" xfId="0" applyFont="1" applyFill="1" applyBorder="1" applyAlignment="1">
      <alignment horizontal="center" vertical="center" wrapText="1"/>
    </xf>
    <xf numFmtId="0" fontId="20" fillId="12" borderId="60" xfId="0" applyFont="1" applyFill="1" applyBorder="1" applyAlignment="1">
      <alignment horizontal="center" vertical="center"/>
    </xf>
    <xf numFmtId="0" fontId="20" fillId="12" borderId="59" xfId="0" applyFont="1" applyFill="1" applyBorder="1" applyAlignment="1">
      <alignment horizontal="center" vertical="center"/>
    </xf>
    <xf numFmtId="0" fontId="20" fillId="12" borderId="43" xfId="0" applyFont="1" applyFill="1" applyBorder="1" applyAlignment="1">
      <alignment horizontal="center" vertical="center" wrapText="1"/>
    </xf>
    <xf numFmtId="0" fontId="20" fillId="12" borderId="61" xfId="0" applyFont="1" applyFill="1" applyBorder="1" applyAlignment="1">
      <alignment horizontal="center" vertical="center"/>
    </xf>
    <xf numFmtId="0" fontId="20" fillId="11" borderId="69" xfId="0" applyFont="1" applyFill="1" applyBorder="1" applyAlignment="1">
      <alignment horizontal="center" vertical="center" wrapText="1"/>
    </xf>
    <xf numFmtId="0" fontId="20" fillId="11" borderId="71" xfId="0" applyFont="1" applyFill="1" applyBorder="1" applyAlignment="1">
      <alignment horizontal="center" vertical="center"/>
    </xf>
    <xf numFmtId="0" fontId="20" fillId="12" borderId="41" xfId="0" applyFont="1" applyFill="1" applyBorder="1" applyAlignment="1">
      <alignment horizontal="center" vertical="center" wrapText="1"/>
    </xf>
    <xf numFmtId="0" fontId="20" fillId="12" borderId="23" xfId="0" applyFont="1" applyFill="1" applyBorder="1" applyAlignment="1">
      <alignment horizontal="center" vertical="center" wrapText="1"/>
    </xf>
    <xf numFmtId="0" fontId="20" fillId="12" borderId="67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/>
    </xf>
    <xf numFmtId="0" fontId="20" fillId="11" borderId="60" xfId="0" applyFont="1" applyFill="1" applyBorder="1" applyAlignment="1">
      <alignment horizontal="center" vertical="center"/>
    </xf>
    <xf numFmtId="0" fontId="20" fillId="11" borderId="59" xfId="0" applyFont="1" applyFill="1" applyBorder="1" applyAlignment="1">
      <alignment horizontal="center" vertical="center"/>
    </xf>
    <xf numFmtId="0" fontId="20" fillId="11" borderId="61" xfId="0" applyFont="1" applyFill="1" applyBorder="1" applyAlignment="1">
      <alignment horizontal="center" vertical="center"/>
    </xf>
    <xf numFmtId="0" fontId="20" fillId="12" borderId="65" xfId="0" applyFont="1" applyFill="1" applyBorder="1" applyAlignment="1">
      <alignment horizontal="center" vertical="center"/>
    </xf>
    <xf numFmtId="0" fontId="20" fillId="11" borderId="66" xfId="0" applyFont="1" applyFill="1" applyBorder="1" applyAlignment="1">
      <alignment horizontal="center" vertical="center"/>
    </xf>
    <xf numFmtId="0" fontId="20" fillId="12" borderId="63" xfId="0" applyFont="1" applyFill="1" applyBorder="1" applyAlignment="1">
      <alignment horizontal="center" vertical="center"/>
    </xf>
    <xf numFmtId="0" fontId="20" fillId="11" borderId="46" xfId="0" applyFont="1" applyFill="1" applyBorder="1" applyAlignment="1">
      <alignment horizontal="center" vertical="center" wrapText="1"/>
    </xf>
    <xf numFmtId="0" fontId="20" fillId="11" borderId="55" xfId="0" applyFont="1" applyFill="1" applyBorder="1" applyAlignment="1">
      <alignment horizontal="center" vertical="center"/>
    </xf>
    <xf numFmtId="0" fontId="20" fillId="11" borderId="64" xfId="0" applyFont="1" applyFill="1" applyBorder="1" applyAlignment="1">
      <alignment horizontal="center" vertical="center"/>
    </xf>
    <xf numFmtId="0" fontId="20" fillId="12" borderId="62" xfId="0" applyFont="1" applyFill="1" applyBorder="1" applyAlignment="1">
      <alignment horizontal="center" vertical="center"/>
    </xf>
    <xf numFmtId="0" fontId="20" fillId="11" borderId="45" xfId="0" applyFont="1" applyFill="1" applyBorder="1" applyAlignment="1">
      <alignment horizontal="center" vertical="center"/>
    </xf>
    <xf numFmtId="0" fontId="20" fillId="11" borderId="49" xfId="0" applyFont="1" applyFill="1" applyBorder="1" applyAlignment="1">
      <alignment horizontal="center" vertical="center"/>
    </xf>
    <xf numFmtId="0" fontId="20" fillId="11" borderId="63" xfId="0" applyFont="1" applyFill="1" applyBorder="1" applyAlignment="1">
      <alignment horizontal="center" vertical="center"/>
    </xf>
    <xf numFmtId="0" fontId="20" fillId="11" borderId="47" xfId="0" applyFont="1" applyFill="1" applyBorder="1" applyAlignment="1">
      <alignment horizontal="center" vertical="center"/>
    </xf>
    <xf numFmtId="0" fontId="20" fillId="11" borderId="56" xfId="0" applyFont="1" applyFill="1" applyBorder="1" applyAlignment="1">
      <alignment horizontal="center" vertical="center"/>
    </xf>
    <xf numFmtId="0" fontId="20" fillId="11" borderId="65" xfId="0" applyFont="1" applyFill="1" applyBorder="1" applyAlignment="1">
      <alignment horizontal="center" vertical="center"/>
    </xf>
    <xf numFmtId="0" fontId="20" fillId="11" borderId="22" xfId="0" applyFont="1" applyFill="1" applyBorder="1" applyAlignment="1">
      <alignment horizontal="center" vertical="center"/>
    </xf>
    <xf numFmtId="0" fontId="20" fillId="11" borderId="46" xfId="0" applyFont="1" applyFill="1" applyBorder="1" applyAlignment="1">
      <alignment horizontal="center" vertical="center"/>
    </xf>
    <xf numFmtId="0" fontId="20" fillId="11" borderId="43" xfId="0" applyFont="1" applyFill="1" applyBorder="1" applyAlignment="1">
      <alignment horizontal="center" vertical="center" wrapText="1"/>
    </xf>
    <xf numFmtId="0" fontId="20" fillId="11" borderId="44" xfId="0" applyFont="1" applyFill="1" applyBorder="1" applyAlignment="1">
      <alignment horizontal="center" vertical="center"/>
    </xf>
    <xf numFmtId="0" fontId="20" fillId="11" borderId="54" xfId="0" applyFont="1" applyFill="1" applyBorder="1" applyAlignment="1">
      <alignment horizontal="center" vertical="center"/>
    </xf>
    <xf numFmtId="0" fontId="20" fillId="11" borderId="62" xfId="0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9" fillId="10" borderId="34" xfId="0" applyFont="1" applyFill="1" applyBorder="1" applyAlignment="1">
      <alignment horizontal="center" vertical="center"/>
    </xf>
    <xf numFmtId="0" fontId="19" fillId="10" borderId="35" xfId="0" applyFont="1" applyFill="1" applyBorder="1" applyAlignment="1">
      <alignment horizontal="center" vertical="center"/>
    </xf>
    <xf numFmtId="0" fontId="19" fillId="10" borderId="36" xfId="0" applyFont="1" applyFill="1" applyBorder="1" applyAlignment="1">
      <alignment horizontal="center" vertical="center"/>
    </xf>
    <xf numFmtId="0" fontId="19" fillId="10" borderId="37" xfId="0" applyFont="1" applyFill="1" applyBorder="1" applyAlignment="1">
      <alignment horizontal="center" vertical="center"/>
    </xf>
    <xf numFmtId="0" fontId="19" fillId="10" borderId="38" xfId="0" applyFont="1" applyFill="1" applyBorder="1" applyAlignment="1">
      <alignment horizontal="center" vertical="center"/>
    </xf>
    <xf numFmtId="0" fontId="19" fillId="10" borderId="39" xfId="0" applyFont="1" applyFill="1" applyBorder="1" applyAlignment="1">
      <alignment horizontal="center" vertical="center"/>
    </xf>
  </cellXfs>
  <cellStyles count="2">
    <cellStyle name="Normal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G1"/>
    </sheetView>
  </sheetViews>
  <sheetFormatPr defaultRowHeight="14.25"/>
  <cols>
    <col min="1" max="1" width="23" customWidth="1"/>
    <col min="2" max="7" width="15.375" customWidth="1"/>
  </cols>
  <sheetData>
    <row r="1" spans="1:7" s="18" customFormat="1" ht="55.5" customHeight="1">
      <c r="A1" s="59" t="s">
        <v>110</v>
      </c>
      <c r="B1" s="60"/>
      <c r="C1" s="60"/>
      <c r="D1" s="60"/>
      <c r="E1" s="60"/>
      <c r="F1" s="60"/>
      <c r="G1" s="60"/>
    </row>
    <row r="2" spans="1:7" s="18" customFormat="1" ht="11.25" customHeight="1">
      <c r="A2" s="19"/>
      <c r="B2" s="19"/>
      <c r="C2" s="19"/>
      <c r="D2" s="19"/>
      <c r="E2" s="19"/>
      <c r="F2" s="19"/>
      <c r="G2" s="19"/>
    </row>
    <row r="3" spans="1:7" s="20" customFormat="1" ht="31.5" customHeight="1">
      <c r="A3" s="61" t="s">
        <v>97</v>
      </c>
      <c r="B3" s="61"/>
      <c r="C3" s="61"/>
      <c r="D3" s="61"/>
      <c r="E3" s="61"/>
      <c r="F3" s="61"/>
      <c r="G3" s="61"/>
    </row>
    <row r="4" spans="1:7" s="20" customFormat="1" ht="31.5" customHeight="1">
      <c r="A4" s="61" t="s">
        <v>98</v>
      </c>
      <c r="B4" s="61"/>
      <c r="C4" s="61"/>
      <c r="D4" s="61"/>
      <c r="E4" s="61"/>
      <c r="F4" s="61"/>
      <c r="G4" s="61"/>
    </row>
    <row r="5" spans="1:7" s="20" customFormat="1" ht="9.75" customHeight="1" thickBot="1">
      <c r="A5" s="21"/>
      <c r="B5" s="22"/>
      <c r="C5" s="22"/>
      <c r="D5" s="22"/>
      <c r="E5" s="22"/>
      <c r="F5" s="22"/>
      <c r="G5" s="23"/>
    </row>
    <row r="6" spans="1:7" s="20" customFormat="1" ht="42.75" customHeight="1">
      <c r="A6" s="9" t="s">
        <v>99</v>
      </c>
      <c r="B6" s="10" t="s">
        <v>100</v>
      </c>
      <c r="C6" s="10" t="s">
        <v>101</v>
      </c>
      <c r="D6" s="10" t="s">
        <v>102</v>
      </c>
      <c r="E6" s="10" t="s">
        <v>103</v>
      </c>
      <c r="F6" s="10" t="s">
        <v>104</v>
      </c>
      <c r="G6" s="11" t="s">
        <v>105</v>
      </c>
    </row>
    <row r="7" spans="1:7" s="20" customFormat="1" ht="52.5" customHeight="1">
      <c r="A7" s="12" t="s">
        <v>111</v>
      </c>
      <c r="B7" s="13">
        <f>SUM(선스크린!D6:D6)</f>
        <v>2</v>
      </c>
      <c r="C7" s="13">
        <f>SUM(선스크린!D10:D19)</f>
        <v>21</v>
      </c>
      <c r="D7" s="13">
        <f>SUM(선스크린!D23:D31)</f>
        <v>19</v>
      </c>
      <c r="E7" s="13">
        <f>SUM(선스크린!D35:D43)</f>
        <v>16</v>
      </c>
      <c r="F7" s="13">
        <f>SUM(선스크린!D47:D61)</f>
        <v>37</v>
      </c>
      <c r="G7" s="14">
        <f>선스크린!D63</f>
        <v>95</v>
      </c>
    </row>
    <row r="8" spans="1:7" s="20" customFormat="1" ht="52.5" customHeight="1">
      <c r="A8" s="12" t="s">
        <v>5</v>
      </c>
      <c r="B8" s="13">
        <f>SUM(암막스크린!D6:D8)</f>
        <v>8</v>
      </c>
      <c r="C8" s="13">
        <f>SUM(암막스크린!D12:D18)</f>
        <v>8</v>
      </c>
      <c r="D8" s="13">
        <f>SUM(암막스크린!D22:D31)</f>
        <v>16</v>
      </c>
      <c r="E8" s="13">
        <f>SUM(암막스크린!D35:D44)</f>
        <v>15</v>
      </c>
      <c r="F8" s="13">
        <f>SUM(암막스크린!D48:D56)</f>
        <v>16</v>
      </c>
      <c r="G8" s="14">
        <f>암막스크린!D58</f>
        <v>63</v>
      </c>
    </row>
    <row r="9" spans="1:7" s="20" customFormat="1" ht="52.5" customHeight="1" thickBot="1">
      <c r="A9" s="15" t="s">
        <v>106</v>
      </c>
      <c r="B9" s="16">
        <f>SUM(우드블라인드!D6:D19)</f>
        <v>25</v>
      </c>
      <c r="C9" s="16">
        <f>SUM(우드블라인드!D23:D28)</f>
        <v>7</v>
      </c>
      <c r="D9" s="16">
        <f>SUM(우드블라인드!D32:D37)</f>
        <v>8</v>
      </c>
      <c r="E9" s="16">
        <f>SUM(우드블라인드!D41:D45)</f>
        <v>7</v>
      </c>
      <c r="F9" s="16">
        <v>0</v>
      </c>
      <c r="G9" s="17">
        <f>우드블라인드!D47</f>
        <v>47</v>
      </c>
    </row>
    <row r="10" spans="1:7" s="20" customFormat="1" ht="14.25" customHeight="1" thickBot="1">
      <c r="A10" s="24"/>
      <c r="B10" s="25"/>
      <c r="C10" s="25"/>
      <c r="D10" s="25"/>
      <c r="E10" s="25"/>
      <c r="F10" s="25"/>
      <c r="G10" s="26"/>
    </row>
    <row r="11" spans="1:7" s="20" customFormat="1" ht="36.75" customHeight="1">
      <c r="A11" s="27" t="s">
        <v>107</v>
      </c>
      <c r="B11" s="28">
        <f t="shared" ref="B11:G11" si="0">SUM(B7:B9)</f>
        <v>35</v>
      </c>
      <c r="C11" s="28">
        <f t="shared" si="0"/>
        <v>36</v>
      </c>
      <c r="D11" s="28">
        <f t="shared" si="0"/>
        <v>43</v>
      </c>
      <c r="E11" s="28">
        <f t="shared" si="0"/>
        <v>38</v>
      </c>
      <c r="F11" s="28">
        <f t="shared" si="0"/>
        <v>53</v>
      </c>
      <c r="G11" s="29">
        <f t="shared" si="0"/>
        <v>205</v>
      </c>
    </row>
    <row r="12" spans="1:7" s="20" customFormat="1" ht="36.75" customHeight="1">
      <c r="A12" s="30" t="s">
        <v>108</v>
      </c>
      <c r="B12" s="32">
        <f>SUM(선스크린!E6:E6)+SUM(암막스크린!E6:E8)+SUM(우드블라인드!E6:E19)</f>
        <v>135.00760000000002</v>
      </c>
      <c r="C12" s="32">
        <f>SUM(선스크린!E10:E19)+SUM(암막스크린!E12:E18)+SUM(우드블라인드!E23:E28)</f>
        <v>133.9744</v>
      </c>
      <c r="D12" s="32">
        <f>SUM(선스크린!E23:E31)+SUM(암막스크린!E22:E31)+SUM(우드블라인드!E32:E37)</f>
        <v>159.60679999999999</v>
      </c>
      <c r="E12" s="32">
        <f>SUM(선스크린!E35:E43)+SUM(암막스크린!E35:E44)+SUM(우드블라인드!E41:E45)</f>
        <v>139.71120000000002</v>
      </c>
      <c r="F12" s="32">
        <f>SUM(선스크린!E47:E61)+SUM(암막스크린!E48:E56)</f>
        <v>234.18739999999997</v>
      </c>
      <c r="G12" s="33">
        <f>선스크린!E63+암막스크린!E58+우드블라인드!E47</f>
        <v>802.48739999999998</v>
      </c>
    </row>
    <row r="13" spans="1:7" s="20" customFormat="1" ht="15" customHeight="1">
      <c r="A13" s="24"/>
      <c r="B13" s="25"/>
      <c r="C13" s="25"/>
      <c r="D13" s="25"/>
      <c r="E13" s="25"/>
      <c r="F13" s="25"/>
      <c r="G13" s="31"/>
    </row>
    <row r="14" spans="1:7" s="20" customFormat="1" ht="26.25" customHeight="1">
      <c r="A14" s="62" t="s">
        <v>109</v>
      </c>
      <c r="B14" s="63"/>
      <c r="C14" s="63"/>
      <c r="D14" s="63"/>
      <c r="E14" s="63"/>
      <c r="F14" s="63"/>
      <c r="G14" s="64"/>
    </row>
  </sheetData>
  <mergeCells count="4">
    <mergeCell ref="A1:G1"/>
    <mergeCell ref="A3:G3"/>
    <mergeCell ref="A4:G4"/>
    <mergeCell ref="A14:G14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2845E-E753-4753-ACB6-B22CBBDA69E3}">
  <dimension ref="A1:BP111"/>
  <sheetViews>
    <sheetView zoomScale="70" zoomScaleNormal="70" workbookViewId="0">
      <selection sqref="A1:BL1"/>
    </sheetView>
  </sheetViews>
  <sheetFormatPr defaultRowHeight="15"/>
  <cols>
    <col min="1" max="1" width="7" style="56" customWidth="1"/>
    <col min="2" max="2" width="6.625" style="45" customWidth="1"/>
    <col min="3" max="3" width="3.625" style="45" customWidth="1"/>
    <col min="4" max="4" width="5.25" style="45" customWidth="1"/>
    <col min="5" max="10" width="3.625" style="45" customWidth="1"/>
    <col min="11" max="11" width="6.625" style="57" customWidth="1"/>
    <col min="12" max="12" width="6.625" style="58" customWidth="1"/>
    <col min="13" max="23" width="3.625" style="45" customWidth="1"/>
    <col min="24" max="24" width="3.625" style="57" customWidth="1"/>
    <col min="25" max="26" width="3.625" style="45" customWidth="1"/>
    <col min="27" max="27" width="3.625" style="58" customWidth="1"/>
    <col min="28" max="35" width="3.625" style="45" customWidth="1"/>
    <col min="36" max="36" width="3.625" style="57" customWidth="1"/>
    <col min="37" max="37" width="6.625" style="58" customWidth="1"/>
    <col min="38" max="38" width="6.625" style="45" customWidth="1"/>
    <col min="39" max="42" width="3.625" style="45" customWidth="1"/>
    <col min="43" max="44" width="5" style="45" customWidth="1"/>
    <col min="45" max="45" width="3.625" style="45" customWidth="1"/>
    <col min="46" max="46" width="4.625" style="45" customWidth="1"/>
    <col min="47" max="47" width="6.625" style="45" customWidth="1"/>
    <col min="48" max="53" width="3.625" style="45" customWidth="1"/>
    <col min="54" max="54" width="6.625" style="45" customWidth="1"/>
    <col min="55" max="60" width="3.625" style="45" customWidth="1"/>
    <col min="61" max="61" width="6.625" style="45" customWidth="1"/>
    <col min="62" max="63" width="5.625" style="45" customWidth="1"/>
    <col min="64" max="64" width="9.625" style="45" customWidth="1"/>
    <col min="65" max="16384" width="9" style="45"/>
  </cols>
  <sheetData>
    <row r="1" spans="1:68" ht="45" customHeight="1" thickTop="1" thickBot="1">
      <c r="A1" s="258" t="s">
        <v>175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  <c r="BM1" s="44" t="s">
        <v>112</v>
      </c>
    </row>
    <row r="2" spans="1:68" ht="30" customHeight="1" thickTop="1" thickBot="1">
      <c r="A2" s="46" t="s">
        <v>113</v>
      </c>
      <c r="B2" s="260" t="s">
        <v>114</v>
      </c>
      <c r="C2" s="261"/>
      <c r="D2" s="261"/>
      <c r="E2" s="261"/>
      <c r="F2" s="261"/>
      <c r="G2" s="261"/>
      <c r="H2" s="261"/>
      <c r="I2" s="261"/>
      <c r="J2" s="261"/>
      <c r="K2" s="261"/>
      <c r="L2" s="261" t="s">
        <v>115</v>
      </c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 t="s">
        <v>116</v>
      </c>
      <c r="AM2" s="261"/>
      <c r="AN2" s="261"/>
      <c r="AO2" s="261"/>
      <c r="AP2" s="261"/>
      <c r="AQ2" s="261"/>
      <c r="AR2" s="261"/>
      <c r="AS2" s="261"/>
      <c r="AT2" s="261"/>
      <c r="AU2" s="262"/>
      <c r="AV2" s="262" t="s">
        <v>117</v>
      </c>
      <c r="AW2" s="260"/>
      <c r="AX2" s="263" t="s">
        <v>118</v>
      </c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0"/>
      <c r="BJ2" s="263" t="s">
        <v>119</v>
      </c>
      <c r="BK2" s="260"/>
      <c r="BL2" s="264" t="s">
        <v>120</v>
      </c>
      <c r="BM2" s="265"/>
      <c r="BN2" s="45" t="s">
        <v>121</v>
      </c>
      <c r="BO2" s="45" t="s">
        <v>122</v>
      </c>
      <c r="BP2" s="45" t="s">
        <v>123</v>
      </c>
    </row>
    <row r="3" spans="1:68" s="52" customFormat="1" ht="38.25" customHeight="1" thickTop="1" thickBot="1">
      <c r="A3" s="167" t="s">
        <v>0</v>
      </c>
      <c r="B3" s="176" t="s">
        <v>124</v>
      </c>
      <c r="C3" s="175" t="s">
        <v>125</v>
      </c>
      <c r="D3" s="188"/>
      <c r="E3" s="175" t="s">
        <v>125</v>
      </c>
      <c r="F3" s="188"/>
      <c r="G3" s="175" t="s">
        <v>125</v>
      </c>
      <c r="H3" s="188"/>
      <c r="I3" s="175" t="s">
        <v>125</v>
      </c>
      <c r="J3" s="188"/>
      <c r="K3" s="254" t="s">
        <v>126</v>
      </c>
      <c r="L3" s="255">
        <v>1550</v>
      </c>
      <c r="M3" s="187">
        <v>1630</v>
      </c>
      <c r="N3" s="188"/>
      <c r="O3" s="199">
        <v>1660</v>
      </c>
      <c r="P3" s="200"/>
      <c r="Q3" s="199">
        <v>1660</v>
      </c>
      <c r="R3" s="200"/>
      <c r="S3" s="187">
        <v>1660</v>
      </c>
      <c r="T3" s="188"/>
      <c r="U3" s="187">
        <v>1660</v>
      </c>
      <c r="V3" s="188"/>
      <c r="W3" s="187">
        <v>1660</v>
      </c>
      <c r="X3" s="188"/>
      <c r="Y3" s="187">
        <v>1660</v>
      </c>
      <c r="Z3" s="188"/>
      <c r="AA3" s="187">
        <v>1660</v>
      </c>
      <c r="AB3" s="188"/>
      <c r="AC3" s="187">
        <v>1550</v>
      </c>
      <c r="AD3" s="246"/>
      <c r="AE3" s="253">
        <v>1800</v>
      </c>
      <c r="AF3" s="188"/>
      <c r="AG3" s="187">
        <v>1700</v>
      </c>
      <c r="AH3" s="188"/>
      <c r="AI3" s="187">
        <v>1700</v>
      </c>
      <c r="AJ3" s="188"/>
      <c r="AK3" s="191">
        <v>1540</v>
      </c>
      <c r="AL3" s="249">
        <v>1470</v>
      </c>
      <c r="AM3" s="252">
        <v>1370</v>
      </c>
      <c r="AN3" s="188"/>
      <c r="AO3" s="187">
        <v>1620</v>
      </c>
      <c r="AP3" s="188"/>
      <c r="AQ3" s="187">
        <v>1620</v>
      </c>
      <c r="AR3" s="188"/>
      <c r="AS3" s="187">
        <v>1620</v>
      </c>
      <c r="AT3" s="188"/>
      <c r="AU3" s="187">
        <v>810</v>
      </c>
      <c r="AV3" s="242" t="s">
        <v>127</v>
      </c>
      <c r="AW3" s="246"/>
      <c r="AX3" s="47"/>
      <c r="AY3" s="47"/>
      <c r="AZ3" s="48"/>
      <c r="BA3" s="47"/>
      <c r="BB3" s="47"/>
      <c r="BC3" s="48"/>
      <c r="BD3" s="47"/>
      <c r="BE3" s="49"/>
      <c r="BF3" s="234" t="s">
        <v>128</v>
      </c>
      <c r="BG3" s="154"/>
      <c r="BH3" s="154"/>
      <c r="BI3" s="151"/>
      <c r="BJ3" s="50"/>
      <c r="BK3" s="51"/>
      <c r="BL3" s="158" t="s">
        <v>129</v>
      </c>
      <c r="BM3" s="81"/>
    </row>
    <row r="4" spans="1:68" s="52" customFormat="1" ht="18.75" customHeight="1" thickTop="1" thickBot="1">
      <c r="A4" s="168"/>
      <c r="B4" s="165"/>
      <c r="C4" s="166"/>
      <c r="D4" s="165"/>
      <c r="E4" s="166"/>
      <c r="F4" s="165"/>
      <c r="G4" s="166"/>
      <c r="H4" s="165"/>
      <c r="I4" s="166"/>
      <c r="J4" s="165"/>
      <c r="K4" s="164"/>
      <c r="L4" s="256"/>
      <c r="M4" s="166"/>
      <c r="N4" s="165"/>
      <c r="O4" s="201"/>
      <c r="P4" s="170"/>
      <c r="Q4" s="201"/>
      <c r="R4" s="170"/>
      <c r="S4" s="166"/>
      <c r="T4" s="165"/>
      <c r="U4" s="166"/>
      <c r="V4" s="165"/>
      <c r="W4" s="166"/>
      <c r="X4" s="165"/>
      <c r="Y4" s="166"/>
      <c r="Z4" s="165"/>
      <c r="AA4" s="166"/>
      <c r="AB4" s="165"/>
      <c r="AC4" s="166"/>
      <c r="AD4" s="247"/>
      <c r="AE4" s="243"/>
      <c r="AF4" s="165"/>
      <c r="AG4" s="166"/>
      <c r="AH4" s="165"/>
      <c r="AI4" s="166"/>
      <c r="AJ4" s="165"/>
      <c r="AK4" s="164"/>
      <c r="AL4" s="250"/>
      <c r="AM4" s="197"/>
      <c r="AN4" s="165"/>
      <c r="AO4" s="166"/>
      <c r="AP4" s="165"/>
      <c r="AQ4" s="166"/>
      <c r="AR4" s="165"/>
      <c r="AS4" s="166"/>
      <c r="AT4" s="165"/>
      <c r="AU4" s="166"/>
      <c r="AV4" s="243"/>
      <c r="AW4" s="247"/>
      <c r="AX4" s="157" t="s">
        <v>130</v>
      </c>
      <c r="AY4" s="157"/>
      <c r="AZ4" s="157"/>
      <c r="BA4" s="157"/>
      <c r="BB4" s="157"/>
      <c r="BC4" s="157"/>
      <c r="BD4" s="50"/>
      <c r="BE4" s="53"/>
      <c r="BF4" s="157"/>
      <c r="BG4" s="157"/>
      <c r="BH4" s="157"/>
      <c r="BI4" s="153"/>
      <c r="BJ4" s="50"/>
      <c r="BK4" s="51"/>
      <c r="BL4" s="159"/>
      <c r="BM4" s="81"/>
    </row>
    <row r="5" spans="1:68" s="52" customFormat="1" ht="26.25" customHeight="1" thickTop="1" thickBot="1">
      <c r="A5" s="218"/>
      <c r="B5" s="237"/>
      <c r="C5" s="236"/>
      <c r="D5" s="237"/>
      <c r="E5" s="236"/>
      <c r="F5" s="237"/>
      <c r="G5" s="236"/>
      <c r="H5" s="237"/>
      <c r="I5" s="236"/>
      <c r="J5" s="237"/>
      <c r="K5" s="238"/>
      <c r="L5" s="257"/>
      <c r="M5" s="236"/>
      <c r="N5" s="237"/>
      <c r="O5" s="225"/>
      <c r="P5" s="226"/>
      <c r="Q5" s="225"/>
      <c r="R5" s="226"/>
      <c r="S5" s="236"/>
      <c r="T5" s="237"/>
      <c r="U5" s="236"/>
      <c r="V5" s="237"/>
      <c r="W5" s="236"/>
      <c r="X5" s="237"/>
      <c r="Y5" s="236"/>
      <c r="Z5" s="237"/>
      <c r="AA5" s="236"/>
      <c r="AB5" s="237"/>
      <c r="AC5" s="236"/>
      <c r="AD5" s="248"/>
      <c r="AE5" s="244"/>
      <c r="AF5" s="237"/>
      <c r="AG5" s="236"/>
      <c r="AH5" s="237"/>
      <c r="AI5" s="236"/>
      <c r="AJ5" s="237"/>
      <c r="AK5" s="238"/>
      <c r="AL5" s="251"/>
      <c r="AM5" s="240"/>
      <c r="AN5" s="237"/>
      <c r="AO5" s="236"/>
      <c r="AP5" s="237"/>
      <c r="AQ5" s="236"/>
      <c r="AR5" s="237"/>
      <c r="AS5" s="236"/>
      <c r="AT5" s="237"/>
      <c r="AU5" s="236"/>
      <c r="AV5" s="244"/>
      <c r="AW5" s="248"/>
      <c r="AX5" s="186" t="s">
        <v>131</v>
      </c>
      <c r="AY5" s="186"/>
      <c r="AZ5" s="186"/>
      <c r="BA5" s="186"/>
      <c r="BB5" s="186"/>
      <c r="BC5" s="186"/>
      <c r="BD5" s="54"/>
      <c r="BE5" s="55"/>
      <c r="BF5" s="235"/>
      <c r="BG5" s="235"/>
      <c r="BH5" s="235"/>
      <c r="BI5" s="184"/>
      <c r="BJ5" s="50"/>
      <c r="BK5" s="51"/>
      <c r="BL5" s="159"/>
      <c r="BM5" s="81"/>
    </row>
    <row r="6" spans="1:68" s="52" customFormat="1" ht="38.25" customHeight="1" thickTop="1" thickBot="1">
      <c r="A6" s="167" t="s">
        <v>1</v>
      </c>
      <c r="B6" s="231">
        <v>900</v>
      </c>
      <c r="C6" s="217">
        <v>1600</v>
      </c>
      <c r="D6" s="200"/>
      <c r="E6" s="217">
        <v>1600</v>
      </c>
      <c r="F6" s="200"/>
      <c r="G6" s="217">
        <v>1600</v>
      </c>
      <c r="H6" s="200"/>
      <c r="I6" s="217">
        <v>1600</v>
      </c>
      <c r="J6" s="200"/>
      <c r="K6" s="227">
        <v>1330</v>
      </c>
      <c r="L6" s="214">
        <v>1540</v>
      </c>
      <c r="M6" s="217">
        <v>1700</v>
      </c>
      <c r="N6" s="200"/>
      <c r="O6" s="199">
        <v>1700</v>
      </c>
      <c r="P6" s="200"/>
      <c r="Q6" s="199">
        <v>1700</v>
      </c>
      <c r="R6" s="200"/>
      <c r="S6" s="199">
        <v>1700</v>
      </c>
      <c r="T6" s="200"/>
      <c r="U6" s="199">
        <v>1700</v>
      </c>
      <c r="V6" s="200"/>
      <c r="W6" s="199">
        <v>1700</v>
      </c>
      <c r="X6" s="200"/>
      <c r="Y6" s="199">
        <v>1700</v>
      </c>
      <c r="Z6" s="200"/>
      <c r="AA6" s="199">
        <v>1700</v>
      </c>
      <c r="AB6" s="200"/>
      <c r="AC6" s="199">
        <v>1530</v>
      </c>
      <c r="AD6" s="208"/>
      <c r="AE6" s="242" t="s">
        <v>132</v>
      </c>
      <c r="AF6" s="188"/>
      <c r="AG6" s="187">
        <v>1700</v>
      </c>
      <c r="AH6" s="188"/>
      <c r="AI6" s="187">
        <v>1700</v>
      </c>
      <c r="AJ6" s="188"/>
      <c r="AK6" s="191">
        <v>1540</v>
      </c>
      <c r="AL6" s="193">
        <v>1530</v>
      </c>
      <c r="AM6" s="196" t="s">
        <v>133</v>
      </c>
      <c r="AN6" s="188"/>
      <c r="AO6" s="175">
        <v>1620</v>
      </c>
      <c r="AP6" s="188"/>
      <c r="AQ6" s="229" t="s">
        <v>134</v>
      </c>
      <c r="AR6" s="231" t="s">
        <v>135</v>
      </c>
      <c r="AS6" s="217" t="s">
        <v>136</v>
      </c>
      <c r="AT6" s="200"/>
      <c r="AU6" s="232" t="s">
        <v>137</v>
      </c>
      <c r="AV6" s="150" t="s">
        <v>127</v>
      </c>
      <c r="AW6" s="151"/>
      <c r="AX6" s="47"/>
      <c r="AY6" s="47"/>
      <c r="AZ6" s="48"/>
      <c r="BA6" s="47"/>
      <c r="BB6" s="47"/>
      <c r="BC6" s="48"/>
      <c r="BD6" s="47"/>
      <c r="BE6" s="49"/>
      <c r="BF6" s="234" t="s">
        <v>128</v>
      </c>
      <c r="BG6" s="154"/>
      <c r="BH6" s="154"/>
      <c r="BI6" s="151"/>
      <c r="BJ6" s="50"/>
      <c r="BK6" s="51"/>
      <c r="BL6" s="158" t="s">
        <v>138</v>
      </c>
      <c r="BM6" s="81"/>
    </row>
    <row r="7" spans="1:68" s="52" customFormat="1" ht="18.75" customHeight="1" thickTop="1" thickBot="1">
      <c r="A7" s="168"/>
      <c r="B7" s="170"/>
      <c r="C7" s="201"/>
      <c r="D7" s="170"/>
      <c r="E7" s="201"/>
      <c r="F7" s="170"/>
      <c r="G7" s="201"/>
      <c r="H7" s="170"/>
      <c r="I7" s="201"/>
      <c r="J7" s="170"/>
      <c r="K7" s="112"/>
      <c r="L7" s="215"/>
      <c r="M7" s="201"/>
      <c r="N7" s="170"/>
      <c r="O7" s="201"/>
      <c r="P7" s="170"/>
      <c r="Q7" s="201"/>
      <c r="R7" s="170"/>
      <c r="S7" s="201"/>
      <c r="T7" s="170"/>
      <c r="U7" s="201"/>
      <c r="V7" s="170"/>
      <c r="W7" s="201"/>
      <c r="X7" s="170"/>
      <c r="Y7" s="201"/>
      <c r="Z7" s="170"/>
      <c r="AA7" s="201"/>
      <c r="AB7" s="170"/>
      <c r="AC7" s="201"/>
      <c r="AD7" s="209"/>
      <c r="AE7" s="243"/>
      <c r="AF7" s="165"/>
      <c r="AG7" s="166"/>
      <c r="AH7" s="165"/>
      <c r="AI7" s="166"/>
      <c r="AJ7" s="165"/>
      <c r="AK7" s="164"/>
      <c r="AL7" s="194"/>
      <c r="AM7" s="197"/>
      <c r="AN7" s="165"/>
      <c r="AO7" s="166"/>
      <c r="AP7" s="165"/>
      <c r="AQ7" s="173"/>
      <c r="AR7" s="170"/>
      <c r="AS7" s="201"/>
      <c r="AT7" s="170"/>
      <c r="AU7" s="171"/>
      <c r="AV7" s="152"/>
      <c r="AW7" s="153"/>
      <c r="AX7" s="157" t="s">
        <v>139</v>
      </c>
      <c r="AY7" s="157"/>
      <c r="AZ7" s="157"/>
      <c r="BA7" s="157"/>
      <c r="BB7" s="157"/>
      <c r="BC7" s="157"/>
      <c r="BD7" s="50"/>
      <c r="BE7" s="53"/>
      <c r="BF7" s="157"/>
      <c r="BG7" s="157"/>
      <c r="BH7" s="157"/>
      <c r="BI7" s="153"/>
      <c r="BJ7" s="50"/>
      <c r="BK7" s="51"/>
      <c r="BL7" s="159"/>
      <c r="BM7" s="81"/>
    </row>
    <row r="8" spans="1:68" s="52" customFormat="1" ht="26.25" customHeight="1" thickTop="1" thickBot="1">
      <c r="A8" s="218"/>
      <c r="B8" s="170"/>
      <c r="C8" s="201"/>
      <c r="D8" s="170"/>
      <c r="E8" s="201"/>
      <c r="F8" s="170"/>
      <c r="G8" s="201"/>
      <c r="H8" s="170"/>
      <c r="I8" s="201"/>
      <c r="J8" s="170"/>
      <c r="K8" s="112"/>
      <c r="L8" s="245"/>
      <c r="M8" s="225"/>
      <c r="N8" s="226"/>
      <c r="O8" s="225"/>
      <c r="P8" s="226"/>
      <c r="Q8" s="225"/>
      <c r="R8" s="226"/>
      <c r="S8" s="225"/>
      <c r="T8" s="226"/>
      <c r="U8" s="225"/>
      <c r="V8" s="226"/>
      <c r="W8" s="225"/>
      <c r="X8" s="226"/>
      <c r="Y8" s="225"/>
      <c r="Z8" s="226"/>
      <c r="AA8" s="225"/>
      <c r="AB8" s="226"/>
      <c r="AC8" s="225"/>
      <c r="AD8" s="241"/>
      <c r="AE8" s="244"/>
      <c r="AF8" s="237"/>
      <c r="AG8" s="236"/>
      <c r="AH8" s="237"/>
      <c r="AI8" s="236"/>
      <c r="AJ8" s="237"/>
      <c r="AK8" s="238"/>
      <c r="AL8" s="239"/>
      <c r="AM8" s="240"/>
      <c r="AN8" s="237"/>
      <c r="AO8" s="236"/>
      <c r="AP8" s="237"/>
      <c r="AQ8" s="230"/>
      <c r="AR8" s="226"/>
      <c r="AS8" s="225"/>
      <c r="AT8" s="226"/>
      <c r="AU8" s="233"/>
      <c r="AV8" s="183"/>
      <c r="AW8" s="184"/>
      <c r="AX8" s="186" t="s">
        <v>131</v>
      </c>
      <c r="AY8" s="186"/>
      <c r="AZ8" s="186"/>
      <c r="BA8" s="186"/>
      <c r="BB8" s="186"/>
      <c r="BC8" s="186"/>
      <c r="BD8" s="54"/>
      <c r="BE8" s="55"/>
      <c r="BF8" s="235"/>
      <c r="BG8" s="235"/>
      <c r="BH8" s="235"/>
      <c r="BI8" s="184"/>
      <c r="BJ8" s="50"/>
      <c r="BK8" s="51"/>
      <c r="BL8" s="159"/>
      <c r="BM8" s="81"/>
    </row>
    <row r="9" spans="1:68" s="52" customFormat="1" ht="38.25" customHeight="1" thickTop="1" thickBot="1">
      <c r="A9" s="167" t="s">
        <v>2</v>
      </c>
      <c r="B9" s="219" t="s">
        <v>140</v>
      </c>
      <c r="C9" s="219" t="s">
        <v>141</v>
      </c>
      <c r="D9" s="222"/>
      <c r="E9" s="219" t="s">
        <v>125</v>
      </c>
      <c r="F9" s="222"/>
      <c r="G9" s="217" t="s">
        <v>142</v>
      </c>
      <c r="H9" s="200"/>
      <c r="I9" s="217" t="s">
        <v>125</v>
      </c>
      <c r="J9" s="200"/>
      <c r="K9" s="227" t="s">
        <v>143</v>
      </c>
      <c r="L9" s="214" t="s">
        <v>144</v>
      </c>
      <c r="M9" s="217" t="s">
        <v>145</v>
      </c>
      <c r="N9" s="200"/>
      <c r="O9" s="199">
        <v>1660</v>
      </c>
      <c r="P9" s="200"/>
      <c r="Q9" s="199">
        <v>1700</v>
      </c>
      <c r="R9" s="200"/>
      <c r="S9" s="199">
        <v>1700</v>
      </c>
      <c r="T9" s="200"/>
      <c r="U9" s="199">
        <v>1700</v>
      </c>
      <c r="V9" s="200"/>
      <c r="W9" s="199">
        <v>1700</v>
      </c>
      <c r="X9" s="200"/>
      <c r="Y9" s="199">
        <v>1700</v>
      </c>
      <c r="Z9" s="200"/>
      <c r="AA9" s="204">
        <v>1700</v>
      </c>
      <c r="AB9" s="205"/>
      <c r="AC9" s="199">
        <v>1540</v>
      </c>
      <c r="AD9" s="208"/>
      <c r="AE9" s="211">
        <v>1800</v>
      </c>
      <c r="AF9" s="200"/>
      <c r="AG9" s="187">
        <v>1680</v>
      </c>
      <c r="AH9" s="188"/>
      <c r="AI9" s="187">
        <v>1700</v>
      </c>
      <c r="AJ9" s="188"/>
      <c r="AK9" s="191">
        <v>1540</v>
      </c>
      <c r="AL9" s="193">
        <v>1530</v>
      </c>
      <c r="AM9" s="196" t="s">
        <v>146</v>
      </c>
      <c r="AN9" s="188"/>
      <c r="AO9" s="175" t="s">
        <v>147</v>
      </c>
      <c r="AP9" s="188"/>
      <c r="AQ9" s="175" t="s">
        <v>148</v>
      </c>
      <c r="AR9" s="188"/>
      <c r="AS9" s="175" t="s">
        <v>147</v>
      </c>
      <c r="AT9" s="176"/>
      <c r="AU9" s="180" t="s">
        <v>149</v>
      </c>
      <c r="AV9" s="150" t="s">
        <v>127</v>
      </c>
      <c r="AW9" s="151"/>
      <c r="AX9" s="47"/>
      <c r="AY9" s="47"/>
      <c r="AZ9" s="48"/>
      <c r="BA9" s="47"/>
      <c r="BB9" s="47"/>
      <c r="BC9" s="48"/>
      <c r="BD9" s="47"/>
      <c r="BE9" s="49"/>
      <c r="BF9" s="185" t="s">
        <v>150</v>
      </c>
      <c r="BG9" s="157"/>
      <c r="BH9" s="157"/>
      <c r="BI9" s="153"/>
      <c r="BJ9" s="50"/>
      <c r="BK9" s="51"/>
      <c r="BL9" s="158" t="s">
        <v>151</v>
      </c>
      <c r="BM9" s="81"/>
    </row>
    <row r="10" spans="1:68" s="52" customFormat="1" ht="18.75" customHeight="1" thickTop="1" thickBot="1">
      <c r="A10" s="168"/>
      <c r="B10" s="220"/>
      <c r="C10" s="220"/>
      <c r="D10" s="223"/>
      <c r="E10" s="220"/>
      <c r="F10" s="223"/>
      <c r="G10" s="201"/>
      <c r="H10" s="170"/>
      <c r="I10" s="201"/>
      <c r="J10" s="170"/>
      <c r="K10" s="112"/>
      <c r="L10" s="215"/>
      <c r="M10" s="201"/>
      <c r="N10" s="170"/>
      <c r="O10" s="201"/>
      <c r="P10" s="170"/>
      <c r="Q10" s="201"/>
      <c r="R10" s="170"/>
      <c r="S10" s="201"/>
      <c r="T10" s="170"/>
      <c r="U10" s="201"/>
      <c r="V10" s="170"/>
      <c r="W10" s="201"/>
      <c r="X10" s="170"/>
      <c r="Y10" s="201"/>
      <c r="Z10" s="170"/>
      <c r="AA10" s="161"/>
      <c r="AB10" s="162"/>
      <c r="AC10" s="201"/>
      <c r="AD10" s="209"/>
      <c r="AE10" s="212"/>
      <c r="AF10" s="170"/>
      <c r="AG10" s="166"/>
      <c r="AH10" s="165"/>
      <c r="AI10" s="166"/>
      <c r="AJ10" s="165"/>
      <c r="AK10" s="164"/>
      <c r="AL10" s="194"/>
      <c r="AM10" s="197"/>
      <c r="AN10" s="165"/>
      <c r="AO10" s="166"/>
      <c r="AP10" s="165"/>
      <c r="AQ10" s="166"/>
      <c r="AR10" s="165"/>
      <c r="AS10" s="174"/>
      <c r="AT10" s="177"/>
      <c r="AU10" s="181"/>
      <c r="AV10" s="152"/>
      <c r="AW10" s="153"/>
      <c r="AX10" s="157" t="s">
        <v>139</v>
      </c>
      <c r="AY10" s="157"/>
      <c r="AZ10" s="157"/>
      <c r="BA10" s="157"/>
      <c r="BB10" s="157"/>
      <c r="BC10" s="157"/>
      <c r="BD10" s="50"/>
      <c r="BE10" s="53"/>
      <c r="BF10" s="157"/>
      <c r="BG10" s="157"/>
      <c r="BH10" s="157"/>
      <c r="BI10" s="153"/>
      <c r="BJ10" s="50"/>
      <c r="BK10" s="51"/>
      <c r="BL10" s="159"/>
      <c r="BM10" s="81"/>
    </row>
    <row r="11" spans="1:68" s="52" customFormat="1" ht="26.25" customHeight="1" thickTop="1" thickBot="1">
      <c r="A11" s="218"/>
      <c r="B11" s="221"/>
      <c r="C11" s="221"/>
      <c r="D11" s="224"/>
      <c r="E11" s="221"/>
      <c r="F11" s="224"/>
      <c r="G11" s="225"/>
      <c r="H11" s="226"/>
      <c r="I11" s="225"/>
      <c r="J11" s="226"/>
      <c r="K11" s="228"/>
      <c r="L11" s="216"/>
      <c r="M11" s="202"/>
      <c r="N11" s="203"/>
      <c r="O11" s="202"/>
      <c r="P11" s="203"/>
      <c r="Q11" s="202"/>
      <c r="R11" s="203"/>
      <c r="S11" s="202"/>
      <c r="T11" s="203"/>
      <c r="U11" s="202"/>
      <c r="V11" s="203"/>
      <c r="W11" s="202"/>
      <c r="X11" s="203"/>
      <c r="Y11" s="202"/>
      <c r="Z11" s="203"/>
      <c r="AA11" s="206"/>
      <c r="AB11" s="207"/>
      <c r="AC11" s="202"/>
      <c r="AD11" s="210"/>
      <c r="AE11" s="213"/>
      <c r="AF11" s="203"/>
      <c r="AG11" s="189"/>
      <c r="AH11" s="190"/>
      <c r="AI11" s="189"/>
      <c r="AJ11" s="190"/>
      <c r="AK11" s="192"/>
      <c r="AL11" s="195"/>
      <c r="AM11" s="198"/>
      <c r="AN11" s="190"/>
      <c r="AO11" s="189"/>
      <c r="AP11" s="190"/>
      <c r="AQ11" s="189"/>
      <c r="AR11" s="190"/>
      <c r="AS11" s="178"/>
      <c r="AT11" s="179"/>
      <c r="AU11" s="182"/>
      <c r="AV11" s="183"/>
      <c r="AW11" s="184"/>
      <c r="AX11" s="186" t="s">
        <v>131</v>
      </c>
      <c r="AY11" s="186"/>
      <c r="AZ11" s="186"/>
      <c r="BA11" s="186"/>
      <c r="BB11" s="186"/>
      <c r="BC11" s="186"/>
      <c r="BD11" s="54"/>
      <c r="BE11" s="55"/>
      <c r="BF11" s="157"/>
      <c r="BG11" s="157"/>
      <c r="BH11" s="157"/>
      <c r="BI11" s="153"/>
      <c r="BJ11" s="50"/>
      <c r="BK11" s="51"/>
      <c r="BL11" s="159"/>
      <c r="BM11" s="81"/>
    </row>
    <row r="12" spans="1:68" s="52" customFormat="1" ht="38.25" customHeight="1" thickTop="1" thickBot="1">
      <c r="A12" s="167" t="s">
        <v>3</v>
      </c>
      <c r="B12" s="169" t="s">
        <v>152</v>
      </c>
      <c r="C12" s="170"/>
      <c r="D12" s="172" t="s">
        <v>153</v>
      </c>
      <c r="E12" s="174" t="s">
        <v>125</v>
      </c>
      <c r="F12" s="165"/>
      <c r="G12" s="174" t="s">
        <v>125</v>
      </c>
      <c r="H12" s="165"/>
      <c r="I12" s="174" t="s">
        <v>125</v>
      </c>
      <c r="J12" s="165"/>
      <c r="K12" s="163" t="s">
        <v>126</v>
      </c>
      <c r="L12" s="165">
        <v>1540</v>
      </c>
      <c r="M12" s="166">
        <v>1670</v>
      </c>
      <c r="N12" s="165"/>
      <c r="O12" s="101">
        <v>1640</v>
      </c>
      <c r="P12" s="102"/>
      <c r="Q12" s="101">
        <v>1700</v>
      </c>
      <c r="R12" s="102"/>
      <c r="S12" s="161">
        <v>1700</v>
      </c>
      <c r="T12" s="162"/>
      <c r="U12" s="101">
        <v>1700</v>
      </c>
      <c r="V12" s="102"/>
      <c r="W12" s="101">
        <v>1700</v>
      </c>
      <c r="X12" s="102"/>
      <c r="Y12" s="101">
        <v>1700</v>
      </c>
      <c r="Z12" s="102"/>
      <c r="AA12" s="161">
        <v>1700</v>
      </c>
      <c r="AB12" s="162"/>
      <c r="AC12" s="101">
        <v>1700</v>
      </c>
      <c r="AD12" s="102"/>
      <c r="AE12" s="101">
        <v>1670</v>
      </c>
      <c r="AF12" s="102"/>
      <c r="AG12" s="101">
        <v>1660</v>
      </c>
      <c r="AH12" s="102"/>
      <c r="AI12" s="116" t="s">
        <v>154</v>
      </c>
      <c r="AJ12" s="102"/>
      <c r="AK12" s="160" t="s">
        <v>155</v>
      </c>
      <c r="AL12" s="127" t="s">
        <v>156</v>
      </c>
      <c r="AM12" s="157"/>
      <c r="AN12" s="102"/>
      <c r="AO12" s="116" t="s">
        <v>157</v>
      </c>
      <c r="AP12" s="102"/>
      <c r="AQ12" s="101"/>
      <c r="AR12" s="157"/>
      <c r="AS12" s="102"/>
      <c r="AT12" s="147" t="s">
        <v>158</v>
      </c>
      <c r="AU12" s="148"/>
      <c r="AV12" s="150" t="s">
        <v>127</v>
      </c>
      <c r="AW12" s="151"/>
      <c r="AX12" s="154" t="s">
        <v>139</v>
      </c>
      <c r="AY12" s="154"/>
      <c r="AZ12" s="154"/>
      <c r="BA12" s="154"/>
      <c r="BB12" s="154"/>
      <c r="BC12" s="154"/>
      <c r="BD12" s="47"/>
      <c r="BE12" s="49"/>
      <c r="BF12" s="155" t="s">
        <v>128</v>
      </c>
      <c r="BG12" s="154"/>
      <c r="BH12" s="154"/>
      <c r="BI12" s="151"/>
      <c r="BJ12" s="50"/>
      <c r="BK12" s="51"/>
      <c r="BL12" s="158" t="s">
        <v>159</v>
      </c>
      <c r="BM12" s="81"/>
    </row>
    <row r="13" spans="1:68" s="52" customFormat="1" ht="18.75" customHeight="1" thickTop="1" thickBot="1">
      <c r="A13" s="168"/>
      <c r="B13" s="171"/>
      <c r="C13" s="170"/>
      <c r="D13" s="173"/>
      <c r="E13" s="166"/>
      <c r="F13" s="165"/>
      <c r="G13" s="166"/>
      <c r="H13" s="165"/>
      <c r="I13" s="166"/>
      <c r="J13" s="165"/>
      <c r="K13" s="164"/>
      <c r="L13" s="165"/>
      <c r="M13" s="166"/>
      <c r="N13" s="165"/>
      <c r="O13" s="101"/>
      <c r="P13" s="102"/>
      <c r="Q13" s="101"/>
      <c r="R13" s="102"/>
      <c r="S13" s="161"/>
      <c r="T13" s="162"/>
      <c r="U13" s="101"/>
      <c r="V13" s="102"/>
      <c r="W13" s="101"/>
      <c r="X13" s="102"/>
      <c r="Y13" s="101"/>
      <c r="Z13" s="102"/>
      <c r="AA13" s="161"/>
      <c r="AB13" s="162"/>
      <c r="AC13" s="101"/>
      <c r="AD13" s="102"/>
      <c r="AE13" s="101"/>
      <c r="AF13" s="102"/>
      <c r="AG13" s="101"/>
      <c r="AH13" s="102"/>
      <c r="AI13" s="101"/>
      <c r="AJ13" s="102"/>
      <c r="AK13" s="136"/>
      <c r="AL13" s="156"/>
      <c r="AM13" s="157"/>
      <c r="AN13" s="102"/>
      <c r="AO13" s="101"/>
      <c r="AP13" s="102"/>
      <c r="AQ13" s="101"/>
      <c r="AR13" s="157"/>
      <c r="AS13" s="102"/>
      <c r="AT13" s="149"/>
      <c r="AU13" s="148"/>
      <c r="AV13" s="152"/>
      <c r="AW13" s="153"/>
      <c r="AX13" s="50"/>
      <c r="AY13" s="148" t="s">
        <v>160</v>
      </c>
      <c r="AZ13" s="157"/>
      <c r="BA13" s="157"/>
      <c r="BB13" s="157"/>
      <c r="BC13" s="157"/>
      <c r="BD13" s="50"/>
      <c r="BE13" s="53"/>
      <c r="BF13" s="156"/>
      <c r="BG13" s="157"/>
      <c r="BH13" s="157"/>
      <c r="BI13" s="153"/>
      <c r="BJ13" s="50"/>
      <c r="BK13" s="51"/>
      <c r="BL13" s="159"/>
      <c r="BM13" s="81"/>
    </row>
    <row r="14" spans="1:68" s="52" customFormat="1" ht="26.25" customHeight="1" thickTop="1" thickBot="1">
      <c r="A14" s="141"/>
      <c r="B14" s="171"/>
      <c r="C14" s="170"/>
      <c r="D14" s="173"/>
      <c r="E14" s="166"/>
      <c r="F14" s="165"/>
      <c r="G14" s="166"/>
      <c r="H14" s="165"/>
      <c r="I14" s="166"/>
      <c r="J14" s="165"/>
      <c r="K14" s="164"/>
      <c r="L14" s="165"/>
      <c r="M14" s="166"/>
      <c r="N14" s="165"/>
      <c r="O14" s="101"/>
      <c r="P14" s="102"/>
      <c r="Q14" s="101"/>
      <c r="R14" s="102"/>
      <c r="S14" s="161"/>
      <c r="T14" s="162"/>
      <c r="U14" s="101"/>
      <c r="V14" s="102"/>
      <c r="W14" s="101"/>
      <c r="X14" s="102"/>
      <c r="Y14" s="101"/>
      <c r="Z14" s="102"/>
      <c r="AA14" s="161"/>
      <c r="AB14" s="162"/>
      <c r="AC14" s="101"/>
      <c r="AD14" s="102"/>
      <c r="AE14" s="101"/>
      <c r="AF14" s="102"/>
      <c r="AG14" s="101"/>
      <c r="AH14" s="102"/>
      <c r="AI14" s="101"/>
      <c r="AJ14" s="102"/>
      <c r="AK14" s="136"/>
      <c r="AL14" s="156"/>
      <c r="AM14" s="157"/>
      <c r="AN14" s="102"/>
      <c r="AO14" s="101"/>
      <c r="AP14" s="102"/>
      <c r="AQ14" s="101"/>
      <c r="AR14" s="157"/>
      <c r="AS14" s="102"/>
      <c r="AT14" s="149"/>
      <c r="AU14" s="148"/>
      <c r="AV14" s="152"/>
      <c r="AW14" s="153"/>
      <c r="AX14" s="148" t="s">
        <v>131</v>
      </c>
      <c r="AY14" s="148"/>
      <c r="AZ14" s="148"/>
      <c r="BA14" s="148"/>
      <c r="BB14" s="148"/>
      <c r="BC14" s="148"/>
      <c r="BD14" s="50"/>
      <c r="BE14" s="53"/>
      <c r="BF14" s="156"/>
      <c r="BG14" s="157"/>
      <c r="BH14" s="157"/>
      <c r="BI14" s="153"/>
      <c r="BJ14" s="50"/>
      <c r="BK14" s="51"/>
      <c r="BL14" s="159"/>
      <c r="BM14" s="81"/>
    </row>
    <row r="15" spans="1:68" s="52" customFormat="1" ht="38.25" customHeight="1" thickTop="1" thickBot="1">
      <c r="A15" s="141" t="s">
        <v>4</v>
      </c>
      <c r="B15" s="144" t="s">
        <v>161</v>
      </c>
      <c r="C15" s="120" t="s">
        <v>162</v>
      </c>
      <c r="D15" s="115"/>
      <c r="E15" s="114" t="s">
        <v>163</v>
      </c>
      <c r="F15" s="115"/>
      <c r="G15" s="114" t="s">
        <v>163</v>
      </c>
      <c r="H15" s="115"/>
      <c r="I15" s="114" t="s">
        <v>163</v>
      </c>
      <c r="J15" s="115"/>
      <c r="K15" s="138" t="s">
        <v>164</v>
      </c>
      <c r="L15" s="132">
        <v>1550</v>
      </c>
      <c r="M15" s="99">
        <v>1700</v>
      </c>
      <c r="N15" s="100"/>
      <c r="O15" s="99">
        <v>1700</v>
      </c>
      <c r="P15" s="100"/>
      <c r="Q15" s="99">
        <v>1700</v>
      </c>
      <c r="R15" s="100"/>
      <c r="S15" s="99">
        <v>1700</v>
      </c>
      <c r="T15" s="100"/>
      <c r="U15" s="99">
        <v>1700</v>
      </c>
      <c r="V15" s="100"/>
      <c r="W15" s="99">
        <v>1700</v>
      </c>
      <c r="X15" s="100"/>
      <c r="Y15" s="99">
        <v>1700</v>
      </c>
      <c r="Z15" s="100"/>
      <c r="AA15" s="99">
        <v>1700</v>
      </c>
      <c r="AB15" s="100"/>
      <c r="AC15" s="99">
        <v>1700</v>
      </c>
      <c r="AD15" s="100"/>
      <c r="AE15" s="99">
        <v>1700</v>
      </c>
      <c r="AF15" s="100"/>
      <c r="AG15" s="99">
        <v>1700</v>
      </c>
      <c r="AH15" s="100"/>
      <c r="AI15" s="99">
        <v>1700</v>
      </c>
      <c r="AJ15" s="100"/>
      <c r="AK15" s="135">
        <v>1480</v>
      </c>
      <c r="AL15" s="126" t="s">
        <v>165</v>
      </c>
      <c r="AM15" s="120" t="s">
        <v>165</v>
      </c>
      <c r="AN15" s="115"/>
      <c r="AO15" s="114" t="s">
        <v>147</v>
      </c>
      <c r="AP15" s="115"/>
      <c r="AQ15" s="114" t="s">
        <v>147</v>
      </c>
      <c r="AR15" s="115"/>
      <c r="AS15" s="114" t="s">
        <v>166</v>
      </c>
      <c r="AT15" s="120"/>
      <c r="AU15" s="121"/>
      <c r="AV15" s="126" t="s">
        <v>167</v>
      </c>
      <c r="AW15" s="115"/>
      <c r="AX15" s="114" t="s">
        <v>168</v>
      </c>
      <c r="AY15" s="115"/>
      <c r="AZ15" s="114" t="s">
        <v>169</v>
      </c>
      <c r="BA15" s="129"/>
      <c r="BB15" s="132">
        <v>1400</v>
      </c>
      <c r="BC15" s="99">
        <v>1540</v>
      </c>
      <c r="BD15" s="100"/>
      <c r="BE15" s="99">
        <v>1540</v>
      </c>
      <c r="BF15" s="100"/>
      <c r="BG15" s="99">
        <v>1540</v>
      </c>
      <c r="BH15" s="100"/>
      <c r="BI15" s="105">
        <v>1400</v>
      </c>
      <c r="BJ15" s="108">
        <v>1830</v>
      </c>
      <c r="BK15" s="111">
        <v>1830</v>
      </c>
      <c r="BL15" s="80" t="s">
        <v>170</v>
      </c>
      <c r="BM15" s="81"/>
    </row>
    <row r="16" spans="1:68" s="52" customFormat="1" ht="18.75" customHeight="1" thickTop="1" thickBot="1">
      <c r="A16" s="142"/>
      <c r="B16" s="145"/>
      <c r="C16" s="122"/>
      <c r="D16" s="117"/>
      <c r="E16" s="116"/>
      <c r="F16" s="117"/>
      <c r="G16" s="116"/>
      <c r="H16" s="117"/>
      <c r="I16" s="116"/>
      <c r="J16" s="117"/>
      <c r="K16" s="139"/>
      <c r="L16" s="133"/>
      <c r="M16" s="101"/>
      <c r="N16" s="102"/>
      <c r="O16" s="101"/>
      <c r="P16" s="102"/>
      <c r="Q16" s="101"/>
      <c r="R16" s="102"/>
      <c r="S16" s="101"/>
      <c r="T16" s="102"/>
      <c r="U16" s="101"/>
      <c r="V16" s="102"/>
      <c r="W16" s="101"/>
      <c r="X16" s="102"/>
      <c r="Y16" s="101"/>
      <c r="Z16" s="102"/>
      <c r="AA16" s="101"/>
      <c r="AB16" s="102"/>
      <c r="AC16" s="101"/>
      <c r="AD16" s="102"/>
      <c r="AE16" s="101"/>
      <c r="AF16" s="102"/>
      <c r="AG16" s="101"/>
      <c r="AH16" s="102"/>
      <c r="AI16" s="101"/>
      <c r="AJ16" s="102"/>
      <c r="AK16" s="136"/>
      <c r="AL16" s="127"/>
      <c r="AM16" s="122"/>
      <c r="AN16" s="117"/>
      <c r="AO16" s="116"/>
      <c r="AP16" s="117"/>
      <c r="AQ16" s="116"/>
      <c r="AR16" s="117"/>
      <c r="AS16" s="116"/>
      <c r="AT16" s="122"/>
      <c r="AU16" s="123"/>
      <c r="AV16" s="127"/>
      <c r="AW16" s="117"/>
      <c r="AX16" s="116"/>
      <c r="AY16" s="117"/>
      <c r="AZ16" s="116"/>
      <c r="BA16" s="130"/>
      <c r="BB16" s="133"/>
      <c r="BC16" s="101"/>
      <c r="BD16" s="102"/>
      <c r="BE16" s="101"/>
      <c r="BF16" s="102"/>
      <c r="BG16" s="101"/>
      <c r="BH16" s="102"/>
      <c r="BI16" s="106"/>
      <c r="BJ16" s="109"/>
      <c r="BK16" s="112"/>
      <c r="BL16" s="82"/>
      <c r="BM16" s="81"/>
    </row>
    <row r="17" spans="1:65" s="52" customFormat="1" ht="26.25" customHeight="1" thickTop="1" thickBot="1">
      <c r="A17" s="143"/>
      <c r="B17" s="146"/>
      <c r="C17" s="124"/>
      <c r="D17" s="119"/>
      <c r="E17" s="118"/>
      <c r="F17" s="119"/>
      <c r="G17" s="118"/>
      <c r="H17" s="119"/>
      <c r="I17" s="118"/>
      <c r="J17" s="119"/>
      <c r="K17" s="140"/>
      <c r="L17" s="134"/>
      <c r="M17" s="103"/>
      <c r="N17" s="104"/>
      <c r="O17" s="103"/>
      <c r="P17" s="104"/>
      <c r="Q17" s="103"/>
      <c r="R17" s="104"/>
      <c r="S17" s="103"/>
      <c r="T17" s="104"/>
      <c r="U17" s="103"/>
      <c r="V17" s="104"/>
      <c r="W17" s="103"/>
      <c r="X17" s="104"/>
      <c r="Y17" s="103"/>
      <c r="Z17" s="104"/>
      <c r="AA17" s="103"/>
      <c r="AB17" s="104"/>
      <c r="AC17" s="103"/>
      <c r="AD17" s="104"/>
      <c r="AE17" s="103"/>
      <c r="AF17" s="104"/>
      <c r="AG17" s="103"/>
      <c r="AH17" s="104"/>
      <c r="AI17" s="103"/>
      <c r="AJ17" s="104"/>
      <c r="AK17" s="137"/>
      <c r="AL17" s="128"/>
      <c r="AM17" s="124"/>
      <c r="AN17" s="119"/>
      <c r="AO17" s="118"/>
      <c r="AP17" s="119"/>
      <c r="AQ17" s="118"/>
      <c r="AR17" s="119"/>
      <c r="AS17" s="118"/>
      <c r="AT17" s="124"/>
      <c r="AU17" s="125"/>
      <c r="AV17" s="128"/>
      <c r="AW17" s="119"/>
      <c r="AX17" s="118"/>
      <c r="AY17" s="119"/>
      <c r="AZ17" s="118"/>
      <c r="BA17" s="131"/>
      <c r="BB17" s="134"/>
      <c r="BC17" s="103"/>
      <c r="BD17" s="104"/>
      <c r="BE17" s="103"/>
      <c r="BF17" s="104"/>
      <c r="BG17" s="103"/>
      <c r="BH17" s="104"/>
      <c r="BI17" s="107"/>
      <c r="BJ17" s="110"/>
      <c r="BK17" s="113"/>
      <c r="BL17" s="83"/>
      <c r="BM17" s="84"/>
    </row>
    <row r="18" spans="1:65" ht="34.5" customHeight="1" thickTop="1" thickBot="1">
      <c r="A18" s="85" t="s">
        <v>171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7"/>
    </row>
    <row r="19" spans="1:65" ht="24" customHeight="1" thickTop="1">
      <c r="A19" s="88" t="s">
        <v>172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90" t="s">
        <v>173</v>
      </c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</row>
    <row r="20" spans="1:65" ht="24" customHeight="1" thickBot="1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</row>
    <row r="21" spans="1:65" thickTop="1">
      <c r="A21" s="93" t="s">
        <v>174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5"/>
    </row>
    <row r="22" spans="1:65" thickBot="1">
      <c r="A22" s="96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8"/>
    </row>
    <row r="23" spans="1:65" ht="15.75" thickTop="1">
      <c r="K23" s="45"/>
      <c r="L23" s="45"/>
      <c r="X23" s="45"/>
      <c r="AA23" s="45"/>
      <c r="AJ23" s="45"/>
      <c r="AK23" s="45"/>
    </row>
    <row r="24" spans="1:65">
      <c r="K24" s="45"/>
      <c r="L24" s="45"/>
      <c r="X24" s="45"/>
      <c r="AA24" s="45"/>
      <c r="AJ24" s="45"/>
      <c r="AK24" s="45"/>
    </row>
    <row r="25" spans="1:65">
      <c r="K25" s="45"/>
      <c r="L25" s="45"/>
      <c r="X25" s="45"/>
      <c r="AA25" s="45"/>
      <c r="AJ25" s="45"/>
      <c r="AK25" s="45"/>
    </row>
    <row r="26" spans="1:65">
      <c r="K26" s="45"/>
      <c r="L26" s="45"/>
      <c r="X26" s="45"/>
      <c r="AA26" s="45"/>
      <c r="AJ26" s="45"/>
      <c r="AK26" s="45"/>
    </row>
    <row r="27" spans="1:65">
      <c r="K27" s="45"/>
      <c r="L27" s="45"/>
      <c r="X27" s="45"/>
      <c r="AA27" s="45"/>
      <c r="AJ27" s="45"/>
      <c r="AK27" s="45"/>
    </row>
    <row r="28" spans="1:65">
      <c r="K28" s="45"/>
      <c r="L28" s="45"/>
      <c r="X28" s="45"/>
      <c r="AA28" s="45"/>
      <c r="AJ28" s="45"/>
      <c r="AK28" s="45"/>
    </row>
    <row r="29" spans="1:65">
      <c r="K29" s="45"/>
      <c r="L29" s="45"/>
      <c r="X29" s="45"/>
      <c r="AA29" s="45"/>
      <c r="AJ29" s="45"/>
      <c r="AK29" s="45"/>
    </row>
    <row r="30" spans="1:65">
      <c r="K30" s="45"/>
      <c r="L30" s="45"/>
      <c r="X30" s="45"/>
      <c r="AA30" s="45"/>
      <c r="AJ30" s="45"/>
      <c r="AK30" s="45"/>
    </row>
    <row r="31" spans="1:65">
      <c r="K31" s="45"/>
      <c r="L31" s="45"/>
      <c r="X31" s="45"/>
      <c r="AA31" s="45"/>
      <c r="AJ31" s="45"/>
      <c r="AK31" s="45"/>
    </row>
    <row r="32" spans="1:65">
      <c r="K32" s="45"/>
      <c r="L32" s="45"/>
      <c r="X32" s="45"/>
      <c r="AA32" s="45"/>
      <c r="AJ32" s="45"/>
      <c r="AK32" s="45"/>
    </row>
    <row r="33" spans="11:37">
      <c r="K33" s="45"/>
      <c r="L33" s="45"/>
      <c r="X33" s="45"/>
      <c r="AA33" s="45"/>
      <c r="AJ33" s="45"/>
      <c r="AK33" s="45"/>
    </row>
    <row r="34" spans="11:37">
      <c r="K34" s="45"/>
      <c r="L34" s="45"/>
      <c r="X34" s="45"/>
      <c r="AA34" s="45"/>
      <c r="AJ34" s="45"/>
      <c r="AK34" s="45"/>
    </row>
    <row r="35" spans="11:37">
      <c r="K35" s="45"/>
      <c r="L35" s="45"/>
      <c r="X35" s="45"/>
      <c r="AA35" s="45"/>
      <c r="AJ35" s="45"/>
      <c r="AK35" s="45"/>
    </row>
    <row r="36" spans="11:37">
      <c r="K36" s="45"/>
      <c r="L36" s="45"/>
      <c r="X36" s="45"/>
      <c r="AA36" s="45"/>
      <c r="AJ36" s="45"/>
      <c r="AK36" s="45"/>
    </row>
    <row r="37" spans="11:37">
      <c r="K37" s="45"/>
      <c r="L37" s="45"/>
      <c r="X37" s="45"/>
      <c r="AA37" s="45"/>
      <c r="AJ37" s="45"/>
      <c r="AK37" s="45"/>
    </row>
    <row r="38" spans="11:37">
      <c r="K38" s="45"/>
      <c r="L38" s="45"/>
      <c r="X38" s="45"/>
      <c r="AA38" s="45"/>
      <c r="AJ38" s="45"/>
      <c r="AK38" s="45"/>
    </row>
    <row r="39" spans="11:37">
      <c r="K39" s="45"/>
      <c r="L39" s="45"/>
      <c r="X39" s="45"/>
      <c r="AA39" s="45"/>
      <c r="AJ39" s="45"/>
      <c r="AK39" s="45"/>
    </row>
    <row r="40" spans="11:37">
      <c r="K40" s="45"/>
      <c r="L40" s="45"/>
      <c r="X40" s="45"/>
      <c r="AA40" s="45"/>
      <c r="AJ40" s="45"/>
      <c r="AK40" s="45"/>
    </row>
    <row r="41" spans="11:37">
      <c r="K41" s="45"/>
      <c r="L41" s="45"/>
      <c r="X41" s="45"/>
      <c r="AA41" s="45"/>
      <c r="AJ41" s="45"/>
      <c r="AK41" s="45"/>
    </row>
    <row r="42" spans="11:37">
      <c r="K42" s="45"/>
      <c r="L42" s="45"/>
      <c r="X42" s="45"/>
      <c r="AA42" s="45"/>
      <c r="AJ42" s="45"/>
      <c r="AK42" s="45"/>
    </row>
    <row r="43" spans="11:37">
      <c r="K43" s="45"/>
      <c r="L43" s="45"/>
      <c r="X43" s="45"/>
      <c r="AA43" s="45"/>
      <c r="AJ43" s="45"/>
      <c r="AK43" s="45"/>
    </row>
    <row r="44" spans="11:37">
      <c r="K44" s="45"/>
      <c r="L44" s="45"/>
      <c r="X44" s="45"/>
      <c r="AA44" s="45"/>
      <c r="AJ44" s="45"/>
      <c r="AK44" s="45"/>
    </row>
    <row r="45" spans="11:37">
      <c r="K45" s="45"/>
      <c r="L45" s="45"/>
      <c r="X45" s="45"/>
      <c r="AA45" s="45"/>
      <c r="AJ45" s="45"/>
      <c r="AK45" s="45"/>
    </row>
    <row r="46" spans="11:37">
      <c r="K46" s="45"/>
      <c r="L46" s="45"/>
      <c r="X46" s="45"/>
      <c r="AA46" s="45"/>
      <c r="AJ46" s="45"/>
      <c r="AK46" s="45"/>
    </row>
    <row r="47" spans="11:37">
      <c r="K47" s="45"/>
      <c r="L47" s="45"/>
      <c r="X47" s="45"/>
      <c r="AA47" s="45"/>
      <c r="AJ47" s="45"/>
      <c r="AK47" s="45"/>
    </row>
    <row r="48" spans="11:37">
      <c r="K48" s="45"/>
      <c r="L48" s="45"/>
      <c r="X48" s="45"/>
      <c r="AA48" s="45"/>
      <c r="AJ48" s="45"/>
      <c r="AK48" s="45"/>
    </row>
    <row r="49" spans="11:37">
      <c r="K49" s="45"/>
      <c r="L49" s="45"/>
      <c r="X49" s="45"/>
      <c r="AA49" s="45"/>
      <c r="AJ49" s="45"/>
      <c r="AK49" s="45"/>
    </row>
    <row r="50" spans="11:37">
      <c r="K50" s="45"/>
      <c r="L50" s="45"/>
      <c r="X50" s="45"/>
      <c r="AA50" s="45"/>
      <c r="AJ50" s="45"/>
      <c r="AK50" s="45"/>
    </row>
    <row r="51" spans="11:37">
      <c r="K51" s="45"/>
      <c r="L51" s="45"/>
      <c r="X51" s="45"/>
      <c r="AA51" s="45"/>
      <c r="AJ51" s="45"/>
      <c r="AK51" s="45"/>
    </row>
    <row r="52" spans="11:37">
      <c r="K52" s="45"/>
      <c r="L52" s="45"/>
      <c r="X52" s="45"/>
      <c r="AA52" s="45"/>
      <c r="AJ52" s="45"/>
      <c r="AK52" s="45"/>
    </row>
    <row r="53" spans="11:37">
      <c r="K53" s="45"/>
      <c r="L53" s="45"/>
      <c r="X53" s="45"/>
      <c r="AA53" s="45"/>
      <c r="AJ53" s="45"/>
      <c r="AK53" s="45"/>
    </row>
    <row r="54" spans="11:37">
      <c r="K54" s="45"/>
      <c r="L54" s="45"/>
      <c r="X54" s="45"/>
      <c r="AA54" s="45"/>
      <c r="AJ54" s="45"/>
      <c r="AK54" s="45"/>
    </row>
    <row r="55" spans="11:37">
      <c r="K55" s="45"/>
      <c r="L55" s="45"/>
      <c r="X55" s="45"/>
      <c r="AA55" s="45"/>
      <c r="AJ55" s="45"/>
      <c r="AK55" s="45"/>
    </row>
    <row r="56" spans="11:37">
      <c r="K56" s="45"/>
      <c r="L56" s="45"/>
      <c r="X56" s="45"/>
      <c r="AA56" s="45"/>
      <c r="AJ56" s="45"/>
      <c r="AK56" s="45"/>
    </row>
    <row r="57" spans="11:37">
      <c r="K57" s="45"/>
      <c r="L57" s="45"/>
      <c r="X57" s="45"/>
      <c r="AA57" s="45"/>
      <c r="AJ57" s="45"/>
      <c r="AK57" s="45"/>
    </row>
    <row r="58" spans="11:37">
      <c r="K58" s="45"/>
      <c r="L58" s="45"/>
      <c r="X58" s="45"/>
      <c r="AA58" s="45"/>
      <c r="AJ58" s="45"/>
      <c r="AK58" s="45"/>
    </row>
    <row r="59" spans="11:37">
      <c r="K59" s="45"/>
      <c r="L59" s="45"/>
      <c r="X59" s="45"/>
      <c r="AA59" s="45"/>
      <c r="AJ59" s="45"/>
      <c r="AK59" s="45"/>
    </row>
    <row r="60" spans="11:37">
      <c r="K60" s="45"/>
      <c r="L60" s="45"/>
      <c r="X60" s="45"/>
      <c r="AA60" s="45"/>
      <c r="AJ60" s="45"/>
      <c r="AK60" s="45"/>
    </row>
    <row r="61" spans="11:37">
      <c r="K61" s="45"/>
      <c r="L61" s="45"/>
      <c r="X61" s="45"/>
      <c r="AA61" s="45"/>
      <c r="AJ61" s="45"/>
      <c r="AK61" s="45"/>
    </row>
    <row r="62" spans="11:37">
      <c r="K62" s="45"/>
      <c r="L62" s="45"/>
      <c r="X62" s="45"/>
      <c r="AA62" s="45"/>
      <c r="AJ62" s="45"/>
      <c r="AK62" s="45"/>
    </row>
    <row r="63" spans="11:37">
      <c r="K63" s="45"/>
      <c r="L63" s="45"/>
      <c r="X63" s="45"/>
      <c r="AA63" s="45"/>
      <c r="AJ63" s="45"/>
      <c r="AK63" s="45"/>
    </row>
    <row r="64" spans="11:37">
      <c r="K64" s="45"/>
      <c r="L64" s="45"/>
      <c r="X64" s="45"/>
      <c r="AA64" s="45"/>
      <c r="AJ64" s="45"/>
      <c r="AK64" s="45"/>
    </row>
    <row r="65" spans="11:37">
      <c r="K65" s="45"/>
      <c r="L65" s="45"/>
      <c r="X65" s="45"/>
      <c r="AA65" s="45"/>
      <c r="AJ65" s="45"/>
      <c r="AK65" s="45"/>
    </row>
    <row r="66" spans="11:37">
      <c r="K66" s="45"/>
      <c r="L66" s="45"/>
      <c r="X66" s="45"/>
      <c r="AA66" s="45"/>
      <c r="AJ66" s="45"/>
      <c r="AK66" s="45"/>
    </row>
    <row r="67" spans="11:37">
      <c r="K67" s="45"/>
      <c r="L67" s="45"/>
      <c r="X67" s="45"/>
      <c r="AA67" s="45"/>
      <c r="AJ67" s="45"/>
      <c r="AK67" s="45"/>
    </row>
    <row r="68" spans="11:37">
      <c r="K68" s="45"/>
      <c r="L68" s="45"/>
      <c r="X68" s="45"/>
      <c r="AA68" s="45"/>
      <c r="AJ68" s="45"/>
      <c r="AK68" s="45"/>
    </row>
    <row r="69" spans="11:37">
      <c r="K69" s="45"/>
      <c r="L69" s="45"/>
      <c r="X69" s="45"/>
      <c r="AA69" s="45"/>
      <c r="AJ69" s="45"/>
      <c r="AK69" s="45"/>
    </row>
    <row r="70" spans="11:37">
      <c r="K70" s="45"/>
      <c r="L70" s="45"/>
      <c r="X70" s="45"/>
      <c r="AA70" s="45"/>
      <c r="AJ70" s="45"/>
      <c r="AK70" s="45"/>
    </row>
    <row r="71" spans="11:37">
      <c r="K71" s="45"/>
      <c r="L71" s="45"/>
      <c r="X71" s="45"/>
      <c r="AA71" s="45"/>
      <c r="AJ71" s="45"/>
      <c r="AK71" s="45"/>
    </row>
    <row r="72" spans="11:37">
      <c r="K72" s="45"/>
      <c r="L72" s="45"/>
      <c r="X72" s="45"/>
      <c r="AA72" s="45"/>
      <c r="AJ72" s="45"/>
      <c r="AK72" s="45"/>
    </row>
    <row r="73" spans="11:37">
      <c r="K73" s="45"/>
      <c r="L73" s="45"/>
      <c r="X73" s="45"/>
      <c r="AA73" s="45"/>
      <c r="AJ73" s="45"/>
      <c r="AK73" s="45"/>
    </row>
    <row r="74" spans="11:37">
      <c r="K74" s="45"/>
      <c r="L74" s="45"/>
      <c r="X74" s="45"/>
      <c r="AA74" s="45"/>
      <c r="AJ74" s="45"/>
      <c r="AK74" s="45"/>
    </row>
    <row r="75" spans="11:37">
      <c r="K75" s="45"/>
      <c r="L75" s="45"/>
      <c r="X75" s="45"/>
      <c r="AA75" s="45"/>
      <c r="AJ75" s="45"/>
      <c r="AK75" s="45"/>
    </row>
    <row r="76" spans="11:37">
      <c r="K76" s="45"/>
      <c r="L76" s="45"/>
      <c r="X76" s="45"/>
      <c r="AA76" s="45"/>
      <c r="AJ76" s="45"/>
      <c r="AK76" s="45"/>
    </row>
    <row r="77" spans="11:37">
      <c r="K77" s="45"/>
      <c r="L77" s="45"/>
      <c r="X77" s="45"/>
      <c r="AA77" s="45"/>
      <c r="AJ77" s="45"/>
      <c r="AK77" s="45"/>
    </row>
    <row r="78" spans="11:37">
      <c r="K78" s="45"/>
      <c r="L78" s="45"/>
      <c r="X78" s="45"/>
      <c r="AA78" s="45"/>
      <c r="AJ78" s="45"/>
      <c r="AK78" s="45"/>
    </row>
    <row r="79" spans="11:37">
      <c r="K79" s="45"/>
      <c r="L79" s="45"/>
      <c r="X79" s="45"/>
      <c r="AA79" s="45"/>
      <c r="AJ79" s="45"/>
      <c r="AK79" s="45"/>
    </row>
    <row r="80" spans="11:37">
      <c r="K80" s="45"/>
      <c r="L80" s="45"/>
      <c r="X80" s="45"/>
      <c r="AA80" s="45"/>
      <c r="AJ80" s="45"/>
      <c r="AK80" s="45"/>
    </row>
    <row r="81" spans="11:37">
      <c r="K81" s="45"/>
      <c r="L81" s="45"/>
      <c r="X81" s="45"/>
      <c r="AA81" s="45"/>
      <c r="AJ81" s="45"/>
      <c r="AK81" s="45"/>
    </row>
    <row r="82" spans="11:37">
      <c r="K82" s="45"/>
      <c r="L82" s="45"/>
      <c r="X82" s="45"/>
      <c r="AA82" s="45"/>
      <c r="AJ82" s="45"/>
      <c r="AK82" s="45"/>
    </row>
    <row r="83" spans="11:37">
      <c r="K83" s="45"/>
      <c r="L83" s="45"/>
      <c r="X83" s="45"/>
      <c r="AA83" s="45"/>
      <c r="AJ83" s="45"/>
      <c r="AK83" s="45"/>
    </row>
    <row r="84" spans="11:37">
      <c r="K84" s="45"/>
      <c r="L84" s="45"/>
      <c r="X84" s="45"/>
      <c r="AA84" s="45"/>
      <c r="AJ84" s="45"/>
      <c r="AK84" s="45"/>
    </row>
    <row r="85" spans="11:37">
      <c r="K85" s="45"/>
      <c r="L85" s="45"/>
      <c r="X85" s="45"/>
      <c r="AA85" s="45"/>
      <c r="AJ85" s="45"/>
      <c r="AK85" s="45"/>
    </row>
    <row r="86" spans="11:37">
      <c r="K86" s="45"/>
      <c r="L86" s="45"/>
      <c r="X86" s="45"/>
      <c r="AA86" s="45"/>
      <c r="AJ86" s="45"/>
      <c r="AK86" s="45"/>
    </row>
    <row r="87" spans="11:37">
      <c r="K87" s="45"/>
      <c r="L87" s="45"/>
      <c r="X87" s="45"/>
      <c r="AA87" s="45"/>
      <c r="AJ87" s="45"/>
      <c r="AK87" s="45"/>
    </row>
    <row r="88" spans="11:37">
      <c r="K88" s="45"/>
      <c r="L88" s="45"/>
      <c r="X88" s="45"/>
      <c r="AA88" s="45"/>
      <c r="AJ88" s="45"/>
      <c r="AK88" s="45"/>
    </row>
    <row r="89" spans="11:37">
      <c r="K89" s="45"/>
      <c r="L89" s="45"/>
      <c r="X89" s="45"/>
      <c r="AA89" s="45"/>
      <c r="AJ89" s="45"/>
      <c r="AK89" s="45"/>
    </row>
    <row r="90" spans="11:37">
      <c r="K90" s="45"/>
      <c r="L90" s="45"/>
      <c r="X90" s="45"/>
      <c r="AA90" s="45"/>
      <c r="AJ90" s="45"/>
      <c r="AK90" s="45"/>
    </row>
    <row r="91" spans="11:37">
      <c r="K91" s="45"/>
      <c r="L91" s="45"/>
      <c r="X91" s="45"/>
      <c r="AA91" s="45"/>
      <c r="AJ91" s="45"/>
      <c r="AK91" s="45"/>
    </row>
    <row r="92" spans="11:37">
      <c r="K92" s="45"/>
      <c r="L92" s="45"/>
      <c r="X92" s="45"/>
      <c r="AA92" s="45"/>
      <c r="AJ92" s="45"/>
      <c r="AK92" s="45"/>
    </row>
    <row r="93" spans="11:37">
      <c r="K93" s="45"/>
      <c r="L93" s="45"/>
      <c r="X93" s="45"/>
      <c r="AA93" s="45"/>
      <c r="AJ93" s="45"/>
      <c r="AK93" s="45"/>
    </row>
    <row r="94" spans="11:37">
      <c r="K94" s="45"/>
      <c r="L94" s="45"/>
      <c r="X94" s="45"/>
      <c r="AA94" s="45"/>
      <c r="AJ94" s="45"/>
      <c r="AK94" s="45"/>
    </row>
    <row r="95" spans="11:37">
      <c r="K95" s="45"/>
      <c r="L95" s="45"/>
      <c r="X95" s="45"/>
      <c r="AA95" s="45"/>
      <c r="AJ95" s="45"/>
      <c r="AK95" s="45"/>
    </row>
    <row r="96" spans="11:37">
      <c r="K96" s="45"/>
      <c r="L96" s="45"/>
      <c r="X96" s="45"/>
      <c r="AA96" s="45"/>
      <c r="AJ96" s="45"/>
      <c r="AK96" s="45"/>
    </row>
    <row r="97" spans="11:37">
      <c r="K97" s="45"/>
      <c r="L97" s="45"/>
      <c r="X97" s="45"/>
      <c r="AA97" s="45"/>
      <c r="AJ97" s="45"/>
      <c r="AK97" s="45"/>
    </row>
    <row r="98" spans="11:37">
      <c r="K98" s="45"/>
      <c r="L98" s="45"/>
      <c r="X98" s="45"/>
      <c r="AA98" s="45"/>
      <c r="AJ98" s="45"/>
      <c r="AK98" s="45"/>
    </row>
    <row r="99" spans="11:37">
      <c r="K99" s="45"/>
      <c r="L99" s="45"/>
      <c r="X99" s="45"/>
      <c r="AA99" s="45"/>
      <c r="AJ99" s="45"/>
      <c r="AK99" s="45"/>
    </row>
    <row r="100" spans="11:37">
      <c r="K100" s="45"/>
      <c r="L100" s="45"/>
      <c r="X100" s="45"/>
      <c r="AA100" s="45"/>
      <c r="AJ100" s="45"/>
      <c r="AK100" s="45"/>
    </row>
    <row r="101" spans="11:37">
      <c r="K101" s="45"/>
      <c r="L101" s="45"/>
      <c r="X101" s="45"/>
      <c r="AA101" s="45"/>
      <c r="AJ101" s="45"/>
      <c r="AK101" s="45"/>
    </row>
    <row r="102" spans="11:37">
      <c r="K102" s="45"/>
      <c r="L102" s="45"/>
      <c r="X102" s="45"/>
      <c r="AA102" s="45"/>
      <c r="AJ102" s="45"/>
      <c r="AK102" s="45"/>
    </row>
    <row r="103" spans="11:37">
      <c r="K103" s="45"/>
      <c r="L103" s="45"/>
      <c r="X103" s="45"/>
      <c r="AA103" s="45"/>
      <c r="AJ103" s="45"/>
      <c r="AK103" s="45"/>
    </row>
    <row r="104" spans="11:37">
      <c r="K104" s="45"/>
      <c r="L104" s="45"/>
      <c r="X104" s="45"/>
      <c r="AA104" s="45"/>
      <c r="AJ104" s="45"/>
      <c r="AK104" s="45"/>
    </row>
    <row r="105" spans="11:37">
      <c r="K105" s="45"/>
      <c r="L105" s="45"/>
      <c r="X105" s="45"/>
      <c r="AA105" s="45"/>
      <c r="AJ105" s="45"/>
      <c r="AK105" s="45"/>
    </row>
    <row r="106" spans="11:37">
      <c r="K106" s="45"/>
      <c r="L106" s="45"/>
      <c r="X106" s="45"/>
      <c r="AA106" s="45"/>
      <c r="AJ106" s="45"/>
      <c r="AK106" s="45"/>
    </row>
    <row r="107" spans="11:37">
      <c r="K107" s="45"/>
      <c r="L107" s="45"/>
      <c r="X107" s="45"/>
      <c r="AA107" s="45"/>
      <c r="AJ107" s="45"/>
      <c r="AK107" s="45"/>
    </row>
    <row r="108" spans="11:37">
      <c r="K108" s="45"/>
      <c r="L108" s="45"/>
      <c r="X108" s="45"/>
      <c r="AA108" s="45"/>
      <c r="AJ108" s="45"/>
      <c r="AK108" s="45"/>
    </row>
    <row r="109" spans="11:37">
      <c r="K109" s="45"/>
      <c r="L109" s="45"/>
      <c r="X109" s="45"/>
      <c r="AA109" s="45"/>
      <c r="AJ109" s="45"/>
      <c r="AK109" s="45"/>
    </row>
    <row r="110" spans="11:37">
      <c r="K110" s="45"/>
      <c r="L110" s="45"/>
      <c r="X110" s="45"/>
      <c r="AA110" s="45"/>
      <c r="AJ110" s="45"/>
      <c r="AK110" s="45"/>
    </row>
    <row r="111" spans="11:37">
      <c r="K111" s="45"/>
      <c r="L111" s="45"/>
      <c r="X111" s="45"/>
      <c r="AA111" s="45"/>
      <c r="AJ111" s="45"/>
      <c r="AK111" s="45"/>
    </row>
  </sheetData>
  <mergeCells count="177">
    <mergeCell ref="E3:F5"/>
    <mergeCell ref="G3:H5"/>
    <mergeCell ref="I3:J5"/>
    <mergeCell ref="A1:BL1"/>
    <mergeCell ref="B2:K2"/>
    <mergeCell ref="L2:AK2"/>
    <mergeCell ref="AL2:AU2"/>
    <mergeCell ref="AV2:AW2"/>
    <mergeCell ref="AX2:BI2"/>
    <mergeCell ref="BJ2:BK2"/>
    <mergeCell ref="BL2:BM2"/>
    <mergeCell ref="AV3:AW5"/>
    <mergeCell ref="BF3:BI5"/>
    <mergeCell ref="BL3:BM5"/>
    <mergeCell ref="AX4:BC4"/>
    <mergeCell ref="AX5:BC5"/>
    <mergeCell ref="AG3:AH5"/>
    <mergeCell ref="AI3:AJ5"/>
    <mergeCell ref="AK3:AK5"/>
    <mergeCell ref="AL3:AL5"/>
    <mergeCell ref="AM3:AN5"/>
    <mergeCell ref="AO3:AP5"/>
    <mergeCell ref="A6:A8"/>
    <mergeCell ref="B6:B8"/>
    <mergeCell ref="C6:D8"/>
    <mergeCell ref="E6:F8"/>
    <mergeCell ref="G6:H8"/>
    <mergeCell ref="I6:J8"/>
    <mergeCell ref="AQ3:AR5"/>
    <mergeCell ref="AS3:AT5"/>
    <mergeCell ref="AU3:AU5"/>
    <mergeCell ref="U3:V5"/>
    <mergeCell ref="W3:X5"/>
    <mergeCell ref="Y3:Z5"/>
    <mergeCell ref="AA3:AB5"/>
    <mergeCell ref="AC3:AD5"/>
    <mergeCell ref="AE3:AF5"/>
    <mergeCell ref="K3:K5"/>
    <mergeCell ref="L3:L5"/>
    <mergeCell ref="M3:N5"/>
    <mergeCell ref="O3:P5"/>
    <mergeCell ref="Q3:R5"/>
    <mergeCell ref="S3:T5"/>
    <mergeCell ref="A3:A5"/>
    <mergeCell ref="B3:B5"/>
    <mergeCell ref="C3:D5"/>
    <mergeCell ref="AM6:AN8"/>
    <mergeCell ref="AO6:AP8"/>
    <mergeCell ref="U6:V8"/>
    <mergeCell ref="W6:X8"/>
    <mergeCell ref="Y6:Z8"/>
    <mergeCell ref="AA6:AB8"/>
    <mergeCell ref="AC6:AD8"/>
    <mergeCell ref="AE6:AF8"/>
    <mergeCell ref="K6:K8"/>
    <mergeCell ref="L6:L8"/>
    <mergeCell ref="M6:N8"/>
    <mergeCell ref="O6:P8"/>
    <mergeCell ref="Q6:R8"/>
    <mergeCell ref="S6:T8"/>
    <mergeCell ref="O9:P11"/>
    <mergeCell ref="Q9:R11"/>
    <mergeCell ref="S9:T11"/>
    <mergeCell ref="U9:V11"/>
    <mergeCell ref="BL6:BM8"/>
    <mergeCell ref="AX7:BC7"/>
    <mergeCell ref="AX8:BC8"/>
    <mergeCell ref="A9:A11"/>
    <mergeCell ref="B9:B11"/>
    <mergeCell ref="C9:D11"/>
    <mergeCell ref="E9:F11"/>
    <mergeCell ref="G9:H11"/>
    <mergeCell ref="I9:J11"/>
    <mergeCell ref="K9:K11"/>
    <mergeCell ref="AQ6:AQ8"/>
    <mergeCell ref="AR6:AR8"/>
    <mergeCell ref="AS6:AT8"/>
    <mergeCell ref="AU6:AU8"/>
    <mergeCell ref="AV6:AW8"/>
    <mergeCell ref="BF6:BI8"/>
    <mergeCell ref="AG6:AH8"/>
    <mergeCell ref="AI6:AJ8"/>
    <mergeCell ref="AK6:AK8"/>
    <mergeCell ref="AL6:AL8"/>
    <mergeCell ref="E12:F14"/>
    <mergeCell ref="G12:H14"/>
    <mergeCell ref="I12:J14"/>
    <mergeCell ref="AS9:AT11"/>
    <mergeCell ref="AU9:AU11"/>
    <mergeCell ref="AV9:AW11"/>
    <mergeCell ref="BF9:BI11"/>
    <mergeCell ref="BL9:BM11"/>
    <mergeCell ref="AX10:BC10"/>
    <mergeCell ref="AX11:BC11"/>
    <mergeCell ref="AI9:AJ11"/>
    <mergeCell ref="AK9:AK11"/>
    <mergeCell ref="AL9:AL11"/>
    <mergeCell ref="AM9:AN11"/>
    <mergeCell ref="AO9:AP11"/>
    <mergeCell ref="AQ9:AR11"/>
    <mergeCell ref="W9:X11"/>
    <mergeCell ref="Y9:Z11"/>
    <mergeCell ref="AA9:AB11"/>
    <mergeCell ref="AC9:AD11"/>
    <mergeCell ref="AE9:AF11"/>
    <mergeCell ref="AG9:AH11"/>
    <mergeCell ref="L9:L11"/>
    <mergeCell ref="M9:N11"/>
    <mergeCell ref="BF12:BI14"/>
    <mergeCell ref="BL12:BM14"/>
    <mergeCell ref="AY13:BC13"/>
    <mergeCell ref="AX14:BC14"/>
    <mergeCell ref="AG12:AH14"/>
    <mergeCell ref="AI12:AJ14"/>
    <mergeCell ref="AK12:AK14"/>
    <mergeCell ref="AL12:AN14"/>
    <mergeCell ref="AO12:AP14"/>
    <mergeCell ref="AQ12:AS14"/>
    <mergeCell ref="A15:A17"/>
    <mergeCell ref="B15:B17"/>
    <mergeCell ref="C15:D17"/>
    <mergeCell ref="E15:F17"/>
    <mergeCell ref="G15:H17"/>
    <mergeCell ref="I15:J17"/>
    <mergeCell ref="AT12:AU14"/>
    <mergeCell ref="AV12:AW14"/>
    <mergeCell ref="AX12:BC12"/>
    <mergeCell ref="U12:V14"/>
    <mergeCell ref="W12:X14"/>
    <mergeCell ref="Y12:Z14"/>
    <mergeCell ref="AA12:AB14"/>
    <mergeCell ref="AC12:AD14"/>
    <mergeCell ref="AE12:AF14"/>
    <mergeCell ref="K12:K14"/>
    <mergeCell ref="L12:L14"/>
    <mergeCell ref="M12:N14"/>
    <mergeCell ref="O12:P14"/>
    <mergeCell ref="Q12:R14"/>
    <mergeCell ref="S12:T14"/>
    <mergeCell ref="A12:A14"/>
    <mergeCell ref="B12:C14"/>
    <mergeCell ref="D12:D14"/>
    <mergeCell ref="W15:X17"/>
    <mergeCell ref="Y15:Z17"/>
    <mergeCell ref="AA15:AB17"/>
    <mergeCell ref="AC15:AD17"/>
    <mergeCell ref="AE15:AF17"/>
    <mergeCell ref="K15:K17"/>
    <mergeCell ref="L15:L17"/>
    <mergeCell ref="M15:N17"/>
    <mergeCell ref="O15:P17"/>
    <mergeCell ref="Q15:R17"/>
    <mergeCell ref="S15:T17"/>
    <mergeCell ref="BL15:BM17"/>
    <mergeCell ref="A18:BM18"/>
    <mergeCell ref="A19:AD20"/>
    <mergeCell ref="AE19:BM20"/>
    <mergeCell ref="A21:BM22"/>
    <mergeCell ref="BC15:BD17"/>
    <mergeCell ref="BE15:BF17"/>
    <mergeCell ref="BG15:BH17"/>
    <mergeCell ref="BI15:BI17"/>
    <mergeCell ref="BJ15:BJ17"/>
    <mergeCell ref="BK15:BK17"/>
    <mergeCell ref="AQ15:AR17"/>
    <mergeCell ref="AS15:AU17"/>
    <mergeCell ref="AV15:AW17"/>
    <mergeCell ref="AX15:AY17"/>
    <mergeCell ref="AZ15:BA17"/>
    <mergeCell ref="BB15:BB17"/>
    <mergeCell ref="AG15:AH17"/>
    <mergeCell ref="AI15:AJ17"/>
    <mergeCell ref="AK15:AK17"/>
    <mergeCell ref="AL15:AL17"/>
    <mergeCell ref="AM15:AN17"/>
    <mergeCell ref="AO15:AP17"/>
    <mergeCell ref="U15:V17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view="pageBreakPreview" zoomScaleNormal="100" zoomScaleSheetLayoutView="100" workbookViewId="0">
      <selection sqref="A1:F1"/>
    </sheetView>
  </sheetViews>
  <sheetFormatPr defaultRowHeight="14.25"/>
  <cols>
    <col min="1" max="2" width="12" customWidth="1"/>
    <col min="3" max="3" width="17" customWidth="1"/>
    <col min="4" max="4" width="11" customWidth="1"/>
    <col min="5" max="5" width="16" customWidth="1"/>
    <col min="6" max="6" width="28" customWidth="1"/>
  </cols>
  <sheetData>
    <row r="1" spans="1:6" ht="27.95" customHeight="1">
      <c r="A1" s="69" t="s">
        <v>6</v>
      </c>
      <c r="B1" s="70"/>
      <c r="C1" s="70"/>
      <c r="D1" s="70"/>
      <c r="E1" s="70"/>
      <c r="F1" s="70"/>
    </row>
    <row r="2" spans="1:6" ht="24" customHeight="1">
      <c r="A2" s="71" t="s">
        <v>7</v>
      </c>
      <c r="B2" s="72"/>
      <c r="C2" s="72"/>
      <c r="D2" s="72"/>
      <c r="E2" s="72"/>
      <c r="F2" s="72"/>
    </row>
    <row r="3" spans="1:6">
      <c r="A3" s="18"/>
      <c r="B3" s="18"/>
      <c r="C3" s="18"/>
      <c r="D3" s="18"/>
      <c r="E3" s="18"/>
      <c r="F3" s="18"/>
    </row>
    <row r="4" spans="1:6" ht="15">
      <c r="A4" s="65" t="s">
        <v>0</v>
      </c>
      <c r="B4" s="66"/>
      <c r="C4" s="66"/>
      <c r="D4" s="66"/>
      <c r="E4" s="66"/>
      <c r="F4" s="66"/>
    </row>
    <row r="5" spans="1:6" ht="15">
      <c r="A5" s="36" t="s">
        <v>8</v>
      </c>
      <c r="B5" s="37" t="s">
        <v>9</v>
      </c>
      <c r="C5" s="37" t="s">
        <v>10</v>
      </c>
      <c r="D5" s="37" t="s">
        <v>11</v>
      </c>
      <c r="E5" s="37" t="s">
        <v>12</v>
      </c>
      <c r="F5" s="38" t="s">
        <v>13</v>
      </c>
    </row>
    <row r="6" spans="1:6">
      <c r="A6" s="4">
        <v>1660</v>
      </c>
      <c r="B6" s="5">
        <v>2800</v>
      </c>
      <c r="C6" s="5" t="s">
        <v>14</v>
      </c>
      <c r="D6" s="5">
        <v>2</v>
      </c>
      <c r="E6" s="34">
        <f>IF(A6*B6*D6/1000000&lt;2,2,A6*B6*D6/1000000)</f>
        <v>9.2959999999999994</v>
      </c>
      <c r="F6" s="39"/>
    </row>
    <row r="7" spans="1:6">
      <c r="A7" s="18"/>
      <c r="B7" s="18"/>
      <c r="C7" s="18"/>
      <c r="D7" s="18"/>
      <c r="E7" s="40"/>
      <c r="F7" s="18"/>
    </row>
    <row r="8" spans="1:6" ht="15">
      <c r="A8" s="65" t="s">
        <v>1</v>
      </c>
      <c r="B8" s="66"/>
      <c r="C8" s="66"/>
      <c r="D8" s="66"/>
      <c r="E8" s="66"/>
      <c r="F8" s="66"/>
    </row>
    <row r="9" spans="1:6" ht="15">
      <c r="A9" s="36" t="s">
        <v>8</v>
      </c>
      <c r="B9" s="37" t="s">
        <v>9</v>
      </c>
      <c r="C9" s="37" t="s">
        <v>10</v>
      </c>
      <c r="D9" s="37" t="s">
        <v>11</v>
      </c>
      <c r="E9" s="37" t="s">
        <v>12</v>
      </c>
      <c r="F9" s="38" t="s">
        <v>13</v>
      </c>
    </row>
    <row r="10" spans="1:6">
      <c r="A10" s="4">
        <v>770</v>
      </c>
      <c r="B10" s="5">
        <v>2800</v>
      </c>
      <c r="C10" s="5" t="s">
        <v>15</v>
      </c>
      <c r="D10" s="5">
        <v>1</v>
      </c>
      <c r="E10" s="34">
        <f t="shared" ref="E10:E19" si="0">IF(A10*B10*D10/1000000&lt;2,2,A10*B10*D10/1000000)</f>
        <v>2.1560000000000001</v>
      </c>
      <c r="F10" s="39"/>
    </row>
    <row r="11" spans="1:6">
      <c r="A11" s="4">
        <v>810</v>
      </c>
      <c r="B11" s="5">
        <v>2800</v>
      </c>
      <c r="C11" s="5" t="s">
        <v>16</v>
      </c>
      <c r="D11" s="5">
        <v>1</v>
      </c>
      <c r="E11" s="34">
        <f t="shared" si="0"/>
        <v>2.2679999999999998</v>
      </c>
      <c r="F11" s="39"/>
    </row>
    <row r="12" spans="1:6">
      <c r="A12" s="4">
        <v>900</v>
      </c>
      <c r="B12" s="5">
        <v>2800</v>
      </c>
      <c r="C12" s="5" t="s">
        <v>17</v>
      </c>
      <c r="D12" s="5">
        <v>1</v>
      </c>
      <c r="E12" s="34">
        <f t="shared" si="0"/>
        <v>2.52</v>
      </c>
      <c r="F12" s="39"/>
    </row>
    <row r="13" spans="1:6">
      <c r="A13" s="4">
        <v>1330</v>
      </c>
      <c r="B13" s="5">
        <v>2800</v>
      </c>
      <c r="C13" s="5" t="s">
        <v>18</v>
      </c>
      <c r="D13" s="5">
        <v>1</v>
      </c>
      <c r="E13" s="34">
        <f t="shared" si="0"/>
        <v>3.7240000000000002</v>
      </c>
      <c r="F13" s="39"/>
    </row>
    <row r="14" spans="1:6">
      <c r="A14" s="4">
        <v>1530</v>
      </c>
      <c r="B14" s="5">
        <v>2800</v>
      </c>
      <c r="C14" s="5" t="s">
        <v>19</v>
      </c>
      <c r="D14" s="5">
        <v>2</v>
      </c>
      <c r="E14" s="34">
        <f t="shared" si="0"/>
        <v>8.5679999999999996</v>
      </c>
      <c r="F14" s="39"/>
    </row>
    <row r="15" spans="1:6">
      <c r="A15" s="4">
        <v>1540</v>
      </c>
      <c r="B15" s="5">
        <v>2800</v>
      </c>
      <c r="C15" s="5" t="s">
        <v>20</v>
      </c>
      <c r="D15" s="5">
        <v>1</v>
      </c>
      <c r="E15" s="34">
        <f t="shared" si="0"/>
        <v>4.3120000000000003</v>
      </c>
      <c r="F15" s="39"/>
    </row>
    <row r="16" spans="1:6">
      <c r="A16" s="4">
        <v>1600</v>
      </c>
      <c r="B16" s="5">
        <v>2800</v>
      </c>
      <c r="C16" s="5" t="s">
        <v>21</v>
      </c>
      <c r="D16" s="5">
        <v>4</v>
      </c>
      <c r="E16" s="34">
        <f t="shared" si="0"/>
        <v>17.920000000000002</v>
      </c>
      <c r="F16" s="39"/>
    </row>
    <row r="17" spans="1:6">
      <c r="A17" s="4">
        <v>1620</v>
      </c>
      <c r="B17" s="5">
        <v>2800</v>
      </c>
      <c r="C17" s="5" t="s">
        <v>22</v>
      </c>
      <c r="D17" s="5">
        <v>1</v>
      </c>
      <c r="E17" s="34">
        <f t="shared" si="0"/>
        <v>4.5359999999999996</v>
      </c>
      <c r="F17" s="39"/>
    </row>
    <row r="18" spans="1:6">
      <c r="A18" s="4">
        <v>1700</v>
      </c>
      <c r="B18" s="5">
        <v>2800</v>
      </c>
      <c r="C18" s="5" t="s">
        <v>23</v>
      </c>
      <c r="D18" s="5">
        <v>8</v>
      </c>
      <c r="E18" s="34">
        <f t="shared" si="0"/>
        <v>38.08</v>
      </c>
      <c r="F18" s="39"/>
    </row>
    <row r="19" spans="1:6">
      <c r="A19" s="4">
        <v>2000</v>
      </c>
      <c r="B19" s="5">
        <v>2100</v>
      </c>
      <c r="C19" s="5" t="s">
        <v>24</v>
      </c>
      <c r="D19" s="5">
        <v>1</v>
      </c>
      <c r="E19" s="34">
        <f t="shared" si="0"/>
        <v>4.2</v>
      </c>
      <c r="F19" s="39" t="s">
        <v>25</v>
      </c>
    </row>
    <row r="20" spans="1:6">
      <c r="A20" s="18"/>
      <c r="B20" s="18"/>
      <c r="C20" s="18"/>
      <c r="D20" s="18"/>
      <c r="E20" s="40"/>
      <c r="F20" s="18"/>
    </row>
    <row r="21" spans="1:6" ht="15">
      <c r="A21" s="65" t="s">
        <v>2</v>
      </c>
      <c r="B21" s="66"/>
      <c r="C21" s="66"/>
      <c r="D21" s="66"/>
      <c r="E21" s="66"/>
      <c r="F21" s="66"/>
    </row>
    <row r="22" spans="1:6" ht="15">
      <c r="A22" s="36" t="s">
        <v>8</v>
      </c>
      <c r="B22" s="37" t="s">
        <v>9</v>
      </c>
      <c r="C22" s="37" t="s">
        <v>10</v>
      </c>
      <c r="D22" s="37" t="s">
        <v>11</v>
      </c>
      <c r="E22" s="37" t="s">
        <v>12</v>
      </c>
      <c r="F22" s="38" t="s">
        <v>13</v>
      </c>
    </row>
    <row r="23" spans="1:6">
      <c r="A23" s="4">
        <v>1330</v>
      </c>
      <c r="B23" s="5">
        <v>2800</v>
      </c>
      <c r="C23" s="5" t="s">
        <v>18</v>
      </c>
      <c r="D23" s="5">
        <v>1</v>
      </c>
      <c r="E23" s="34">
        <f t="shared" ref="E23:E31" si="1">IF(A23*B23*D23/1000000&lt;2,2,A23*B23*D23/1000000)</f>
        <v>3.7240000000000002</v>
      </c>
      <c r="F23" s="39"/>
    </row>
    <row r="24" spans="1:6">
      <c r="A24" s="4">
        <v>1530</v>
      </c>
      <c r="B24" s="5">
        <v>2800</v>
      </c>
      <c r="C24" s="5" t="s">
        <v>19</v>
      </c>
      <c r="D24" s="5">
        <v>1</v>
      </c>
      <c r="E24" s="34">
        <f t="shared" si="1"/>
        <v>4.2839999999999998</v>
      </c>
      <c r="F24" s="39"/>
    </row>
    <row r="25" spans="1:6">
      <c r="A25" s="4">
        <v>1540</v>
      </c>
      <c r="B25" s="5">
        <v>2800</v>
      </c>
      <c r="C25" s="5" t="s">
        <v>20</v>
      </c>
      <c r="D25" s="5">
        <v>2</v>
      </c>
      <c r="E25" s="34">
        <f t="shared" si="1"/>
        <v>8.6240000000000006</v>
      </c>
      <c r="F25" s="39"/>
    </row>
    <row r="26" spans="1:6">
      <c r="A26" s="4">
        <v>1600</v>
      </c>
      <c r="B26" s="5">
        <v>2800</v>
      </c>
      <c r="C26" s="5" t="s">
        <v>21</v>
      </c>
      <c r="D26" s="5">
        <v>3</v>
      </c>
      <c r="E26" s="34">
        <f t="shared" si="1"/>
        <v>13.44</v>
      </c>
      <c r="F26" s="39"/>
    </row>
    <row r="27" spans="1:6">
      <c r="A27" s="4">
        <v>1660</v>
      </c>
      <c r="B27" s="5">
        <v>2800</v>
      </c>
      <c r="C27" s="5" t="s">
        <v>14</v>
      </c>
      <c r="D27" s="5">
        <v>2</v>
      </c>
      <c r="E27" s="34">
        <f t="shared" si="1"/>
        <v>9.2959999999999994</v>
      </c>
      <c r="F27" s="39"/>
    </row>
    <row r="28" spans="1:6">
      <c r="A28" s="4">
        <v>1700</v>
      </c>
      <c r="B28" s="5">
        <v>2800</v>
      </c>
      <c r="C28" s="5" t="s">
        <v>23</v>
      </c>
      <c r="D28" s="5">
        <v>7</v>
      </c>
      <c r="E28" s="34">
        <f t="shared" si="1"/>
        <v>33.32</v>
      </c>
      <c r="F28" s="39"/>
    </row>
    <row r="29" spans="1:6">
      <c r="A29" s="4">
        <v>1800</v>
      </c>
      <c r="B29" s="5">
        <v>2800</v>
      </c>
      <c r="C29" s="5" t="s">
        <v>26</v>
      </c>
      <c r="D29" s="5">
        <v>1</v>
      </c>
      <c r="E29" s="34">
        <f t="shared" si="1"/>
        <v>5.04</v>
      </c>
      <c r="F29" s="39" t="s">
        <v>27</v>
      </c>
    </row>
    <row r="30" spans="1:6">
      <c r="A30" s="4">
        <v>2000</v>
      </c>
      <c r="B30" s="5">
        <v>2100</v>
      </c>
      <c r="C30" s="5" t="s">
        <v>24</v>
      </c>
      <c r="D30" s="5">
        <v>1</v>
      </c>
      <c r="E30" s="34">
        <f t="shared" si="1"/>
        <v>4.2</v>
      </c>
      <c r="F30" s="39" t="s">
        <v>25</v>
      </c>
    </row>
    <row r="31" spans="1:6">
      <c r="A31" s="4">
        <v>2360</v>
      </c>
      <c r="B31" s="5">
        <v>2800</v>
      </c>
      <c r="C31" s="5" t="s">
        <v>28</v>
      </c>
      <c r="D31" s="5">
        <v>1</v>
      </c>
      <c r="E31" s="34">
        <f t="shared" si="1"/>
        <v>6.6079999999999997</v>
      </c>
      <c r="F31" s="39"/>
    </row>
    <row r="32" spans="1:6">
      <c r="A32" s="18"/>
      <c r="B32" s="18"/>
      <c r="C32" s="18"/>
      <c r="D32" s="18"/>
      <c r="E32" s="18"/>
      <c r="F32" s="18"/>
    </row>
    <row r="33" spans="1:6" ht="15">
      <c r="A33" s="65" t="s">
        <v>3</v>
      </c>
      <c r="B33" s="66"/>
      <c r="C33" s="66"/>
      <c r="D33" s="66"/>
      <c r="E33" s="66"/>
      <c r="F33" s="66"/>
    </row>
    <row r="34" spans="1:6" ht="15">
      <c r="A34" s="36" t="s">
        <v>8</v>
      </c>
      <c r="B34" s="37" t="s">
        <v>9</v>
      </c>
      <c r="C34" s="37" t="s">
        <v>10</v>
      </c>
      <c r="D34" s="37" t="s">
        <v>11</v>
      </c>
      <c r="E34" s="37" t="s">
        <v>12</v>
      </c>
      <c r="F34" s="38" t="s">
        <v>13</v>
      </c>
    </row>
    <row r="35" spans="1:6">
      <c r="A35" s="4">
        <v>800</v>
      </c>
      <c r="B35" s="5">
        <v>2800</v>
      </c>
      <c r="C35" s="5" t="s">
        <v>29</v>
      </c>
      <c r="D35" s="5">
        <v>1</v>
      </c>
      <c r="E35" s="34">
        <f t="shared" ref="E35:E43" si="2">IF(A35*B35*D35/1000000&lt;2,2,A35*B35*D35/1000000)</f>
        <v>2.2400000000000002</v>
      </c>
      <c r="F35" s="39"/>
    </row>
    <row r="36" spans="1:6">
      <c r="A36" s="4">
        <v>1550</v>
      </c>
      <c r="B36" s="5">
        <v>2800</v>
      </c>
      <c r="C36" s="5" t="s">
        <v>30</v>
      </c>
      <c r="D36" s="5">
        <v>1</v>
      </c>
      <c r="E36" s="34">
        <f t="shared" si="2"/>
        <v>4.34</v>
      </c>
      <c r="F36" s="39"/>
    </row>
    <row r="37" spans="1:6">
      <c r="A37" s="4">
        <v>1640</v>
      </c>
      <c r="B37" s="5">
        <v>2800</v>
      </c>
      <c r="C37" s="5" t="s">
        <v>31</v>
      </c>
      <c r="D37" s="5">
        <v>1</v>
      </c>
      <c r="E37" s="34">
        <f t="shared" si="2"/>
        <v>4.5919999999999996</v>
      </c>
      <c r="F37" s="39"/>
    </row>
    <row r="38" spans="1:6">
      <c r="A38" s="4">
        <v>1660</v>
      </c>
      <c r="B38" s="5">
        <v>2800</v>
      </c>
      <c r="C38" s="5" t="s">
        <v>14</v>
      </c>
      <c r="D38" s="5">
        <v>1</v>
      </c>
      <c r="E38" s="34">
        <f t="shared" si="2"/>
        <v>4.6479999999999997</v>
      </c>
      <c r="F38" s="39"/>
    </row>
    <row r="39" spans="1:6">
      <c r="A39" s="4">
        <v>1670</v>
      </c>
      <c r="B39" s="5">
        <v>2800</v>
      </c>
      <c r="C39" s="5" t="s">
        <v>32</v>
      </c>
      <c r="D39" s="5">
        <v>1</v>
      </c>
      <c r="E39" s="34">
        <f t="shared" si="2"/>
        <v>4.6760000000000002</v>
      </c>
      <c r="F39" s="39"/>
    </row>
    <row r="40" spans="1:6">
      <c r="A40" s="4">
        <v>1700</v>
      </c>
      <c r="B40" s="5">
        <v>2800</v>
      </c>
      <c r="C40" s="5" t="s">
        <v>23</v>
      </c>
      <c r="D40" s="5">
        <v>8</v>
      </c>
      <c r="E40" s="34">
        <f t="shared" si="2"/>
        <v>38.08</v>
      </c>
      <c r="F40" s="39"/>
    </row>
    <row r="41" spans="1:6">
      <c r="A41" s="4">
        <v>1730</v>
      </c>
      <c r="B41" s="5">
        <v>2800</v>
      </c>
      <c r="C41" s="5" t="s">
        <v>33</v>
      </c>
      <c r="D41" s="5">
        <v>1</v>
      </c>
      <c r="E41" s="34">
        <f t="shared" si="2"/>
        <v>4.8440000000000003</v>
      </c>
      <c r="F41" s="39" t="s">
        <v>34</v>
      </c>
    </row>
    <row r="42" spans="1:6">
      <c r="A42" s="4">
        <v>2000</v>
      </c>
      <c r="B42" s="5">
        <v>2100</v>
      </c>
      <c r="C42" s="5" t="s">
        <v>24</v>
      </c>
      <c r="D42" s="5">
        <v>1</v>
      </c>
      <c r="E42" s="34">
        <f t="shared" si="2"/>
        <v>4.2</v>
      </c>
      <c r="F42" s="39" t="s">
        <v>25</v>
      </c>
    </row>
    <row r="43" spans="1:6">
      <c r="A43" s="4">
        <v>2180</v>
      </c>
      <c r="B43" s="5">
        <v>2800</v>
      </c>
      <c r="C43" s="5" t="s">
        <v>35</v>
      </c>
      <c r="D43" s="5">
        <v>1</v>
      </c>
      <c r="E43" s="34">
        <f t="shared" si="2"/>
        <v>6.1040000000000001</v>
      </c>
      <c r="F43" s="39"/>
    </row>
    <row r="44" spans="1:6">
      <c r="A44" s="18"/>
      <c r="B44" s="18"/>
      <c r="C44" s="18"/>
      <c r="D44" s="18"/>
      <c r="E44" s="18"/>
      <c r="F44" s="18"/>
    </row>
    <row r="45" spans="1:6" ht="15">
      <c r="A45" s="65" t="s">
        <v>4</v>
      </c>
      <c r="B45" s="66"/>
      <c r="C45" s="66"/>
      <c r="D45" s="66"/>
      <c r="E45" s="66"/>
      <c r="F45" s="66"/>
    </row>
    <row r="46" spans="1:6" ht="15">
      <c r="A46" s="36" t="s">
        <v>8</v>
      </c>
      <c r="B46" s="37" t="s">
        <v>9</v>
      </c>
      <c r="C46" s="37" t="s">
        <v>10</v>
      </c>
      <c r="D46" s="37" t="s">
        <v>11</v>
      </c>
      <c r="E46" s="37" t="s">
        <v>12</v>
      </c>
      <c r="F46" s="38" t="s">
        <v>13</v>
      </c>
    </row>
    <row r="47" spans="1:6">
      <c r="A47" s="4">
        <v>300</v>
      </c>
      <c r="B47" s="5">
        <v>3200</v>
      </c>
      <c r="C47" s="5" t="s">
        <v>36</v>
      </c>
      <c r="D47" s="5">
        <v>1</v>
      </c>
      <c r="E47" s="34">
        <f t="shared" ref="E47:E61" si="3">IF(A47*B47*D47/1000000&lt;2,2,A47*B47*D47/1000000)</f>
        <v>2</v>
      </c>
      <c r="F47" s="39"/>
    </row>
    <row r="48" spans="1:6">
      <c r="A48" s="4">
        <v>960</v>
      </c>
      <c r="B48" s="5">
        <v>3200</v>
      </c>
      <c r="C48" s="5" t="s">
        <v>37</v>
      </c>
      <c r="D48" s="5">
        <v>1</v>
      </c>
      <c r="E48" s="34">
        <f t="shared" si="3"/>
        <v>3.0720000000000001</v>
      </c>
      <c r="F48" s="39"/>
    </row>
    <row r="49" spans="1:6">
      <c r="A49" s="4">
        <v>1300</v>
      </c>
      <c r="B49" s="5">
        <v>3200</v>
      </c>
      <c r="C49" s="5" t="s">
        <v>38</v>
      </c>
      <c r="D49" s="5">
        <v>1</v>
      </c>
      <c r="E49" s="34">
        <f t="shared" si="3"/>
        <v>4.16</v>
      </c>
      <c r="F49" s="39"/>
    </row>
    <row r="50" spans="1:6">
      <c r="A50" s="4">
        <v>1400</v>
      </c>
      <c r="B50" s="5">
        <v>3200</v>
      </c>
      <c r="C50" s="5" t="s">
        <v>39</v>
      </c>
      <c r="D50" s="5">
        <v>3</v>
      </c>
      <c r="E50" s="34">
        <f t="shared" si="3"/>
        <v>13.44</v>
      </c>
      <c r="F50" s="39"/>
    </row>
    <row r="51" spans="1:6">
      <c r="A51" s="4">
        <v>1420</v>
      </c>
      <c r="B51" s="5">
        <v>3200</v>
      </c>
      <c r="C51" s="5" t="s">
        <v>40</v>
      </c>
      <c r="D51" s="5">
        <v>2</v>
      </c>
      <c r="E51" s="34">
        <f t="shared" si="3"/>
        <v>9.0879999999999992</v>
      </c>
      <c r="F51" s="39"/>
    </row>
    <row r="52" spans="1:6">
      <c r="A52" s="4">
        <v>1430</v>
      </c>
      <c r="B52" s="5">
        <v>3200</v>
      </c>
      <c r="C52" s="5" t="s">
        <v>41</v>
      </c>
      <c r="D52" s="5">
        <v>1</v>
      </c>
      <c r="E52" s="34">
        <f t="shared" si="3"/>
        <v>4.5759999999999996</v>
      </c>
      <c r="F52" s="39"/>
    </row>
    <row r="53" spans="1:6">
      <c r="A53" s="4">
        <v>1480</v>
      </c>
      <c r="B53" s="5">
        <v>3200</v>
      </c>
      <c r="C53" s="5" t="s">
        <v>42</v>
      </c>
      <c r="D53" s="5">
        <v>1</v>
      </c>
      <c r="E53" s="34">
        <f t="shared" si="3"/>
        <v>4.7359999999999998</v>
      </c>
      <c r="F53" s="39"/>
    </row>
    <row r="54" spans="1:6">
      <c r="A54" s="4">
        <v>1540</v>
      </c>
      <c r="B54" s="5">
        <v>3200</v>
      </c>
      <c r="C54" s="5" t="s">
        <v>43</v>
      </c>
      <c r="D54" s="5">
        <v>3</v>
      </c>
      <c r="E54" s="34">
        <f t="shared" si="3"/>
        <v>14.784000000000001</v>
      </c>
      <c r="F54" s="39"/>
    </row>
    <row r="55" spans="1:6">
      <c r="A55" s="4">
        <v>1550</v>
      </c>
      <c r="B55" s="5">
        <v>3200</v>
      </c>
      <c r="C55" s="5" t="s">
        <v>44</v>
      </c>
      <c r="D55" s="5">
        <v>1</v>
      </c>
      <c r="E55" s="34">
        <f t="shared" si="3"/>
        <v>4.96</v>
      </c>
      <c r="F55" s="39"/>
    </row>
    <row r="56" spans="1:6">
      <c r="A56" s="4">
        <v>1600</v>
      </c>
      <c r="B56" s="5">
        <v>3200</v>
      </c>
      <c r="C56" s="5" t="s">
        <v>45</v>
      </c>
      <c r="D56" s="5">
        <v>4</v>
      </c>
      <c r="E56" s="34">
        <f t="shared" si="3"/>
        <v>20.48</v>
      </c>
      <c r="F56" s="39"/>
    </row>
    <row r="57" spans="1:6">
      <c r="A57" s="4">
        <v>1620</v>
      </c>
      <c r="B57" s="5">
        <v>3200</v>
      </c>
      <c r="C57" s="5" t="s">
        <v>46</v>
      </c>
      <c r="D57" s="5">
        <v>2</v>
      </c>
      <c r="E57" s="34">
        <f t="shared" si="3"/>
        <v>10.368</v>
      </c>
      <c r="F57" s="39"/>
    </row>
    <row r="58" spans="1:6">
      <c r="A58" s="4">
        <v>1700</v>
      </c>
      <c r="B58" s="5">
        <v>3200</v>
      </c>
      <c r="C58" s="5" t="s">
        <v>47</v>
      </c>
      <c r="D58" s="5">
        <v>12</v>
      </c>
      <c r="E58" s="34">
        <f t="shared" si="3"/>
        <v>65.28</v>
      </c>
      <c r="F58" s="39"/>
    </row>
    <row r="59" spans="1:6">
      <c r="A59" s="4">
        <v>1830</v>
      </c>
      <c r="B59" s="5">
        <v>3200</v>
      </c>
      <c r="C59" s="5" t="s">
        <v>48</v>
      </c>
      <c r="D59" s="5">
        <v>2</v>
      </c>
      <c r="E59" s="34">
        <f t="shared" si="3"/>
        <v>11.712</v>
      </c>
      <c r="F59" s="39"/>
    </row>
    <row r="60" spans="1:6">
      <c r="A60" s="4">
        <v>2000</v>
      </c>
      <c r="B60" s="5">
        <v>2800</v>
      </c>
      <c r="C60" s="5" t="s">
        <v>49</v>
      </c>
      <c r="D60" s="5">
        <v>2</v>
      </c>
      <c r="E60" s="34">
        <f t="shared" si="3"/>
        <v>11.2</v>
      </c>
      <c r="F60" s="39" t="s">
        <v>50</v>
      </c>
    </row>
    <row r="61" spans="1:6">
      <c r="A61" s="4">
        <v>2420</v>
      </c>
      <c r="B61" s="5">
        <v>3200</v>
      </c>
      <c r="C61" s="5" t="s">
        <v>51</v>
      </c>
      <c r="D61" s="5">
        <v>1</v>
      </c>
      <c r="E61" s="34">
        <f t="shared" si="3"/>
        <v>7.7439999999999998</v>
      </c>
      <c r="F61" s="39"/>
    </row>
    <row r="62" spans="1:6">
      <c r="A62" s="18"/>
      <c r="B62" s="18"/>
      <c r="C62" s="18"/>
      <c r="D62" s="18"/>
      <c r="E62" s="40"/>
      <c r="F62" s="18"/>
    </row>
    <row r="63" spans="1:6" ht="15">
      <c r="A63" s="67" t="s">
        <v>52</v>
      </c>
      <c r="B63" s="68"/>
      <c r="C63" s="68"/>
      <c r="D63" s="41">
        <f>SUM(D6:D6)+SUM(D10:D19)+SUM(D23:D31)+SUM(D35:D43)+SUM(D47:D61)</f>
        <v>95</v>
      </c>
      <c r="E63" s="42">
        <f>SUM(E6:E6)+SUM(E10:E19)+SUM(E23:E31)+SUM(E35:E43)+SUM(E47:E61)</f>
        <v>447.44</v>
      </c>
      <c r="F63" s="43"/>
    </row>
  </sheetData>
  <mergeCells count="8">
    <mergeCell ref="A33:F33"/>
    <mergeCell ref="A45:F45"/>
    <mergeCell ref="A63:C63"/>
    <mergeCell ref="A1:F1"/>
    <mergeCell ref="A2:F2"/>
    <mergeCell ref="A4:F4"/>
    <mergeCell ref="A8:F8"/>
    <mergeCell ref="A21:F21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8"/>
  <sheetViews>
    <sheetView view="pageBreakPreview" zoomScaleNormal="100" zoomScaleSheetLayoutView="100" workbookViewId="0">
      <selection sqref="A1:F1"/>
    </sheetView>
  </sheetViews>
  <sheetFormatPr defaultRowHeight="14.25"/>
  <cols>
    <col min="1" max="2" width="12" customWidth="1"/>
    <col min="3" max="3" width="17" customWidth="1"/>
    <col min="4" max="4" width="11" customWidth="1"/>
    <col min="5" max="5" width="16" customWidth="1"/>
    <col min="6" max="6" width="28" customWidth="1"/>
  </cols>
  <sheetData>
    <row r="1" spans="1:6" ht="27.95" customHeight="1">
      <c r="A1" s="69" t="s">
        <v>53</v>
      </c>
      <c r="B1" s="77"/>
      <c r="C1" s="77"/>
      <c r="D1" s="77"/>
      <c r="E1" s="77"/>
      <c r="F1" s="77"/>
    </row>
    <row r="2" spans="1:6" ht="24" customHeight="1">
      <c r="A2" s="78" t="s">
        <v>7</v>
      </c>
      <c r="B2" s="79"/>
      <c r="C2" s="79"/>
      <c r="D2" s="79"/>
      <c r="E2" s="79"/>
      <c r="F2" s="79"/>
    </row>
    <row r="4" spans="1:6" ht="15">
      <c r="A4" s="73" t="s">
        <v>0</v>
      </c>
      <c r="B4" s="74"/>
      <c r="C4" s="74"/>
      <c r="D4" s="74"/>
      <c r="E4" s="74"/>
      <c r="F4" s="74"/>
    </row>
    <row r="5" spans="1:6" ht="15">
      <c r="A5" s="1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3" t="s">
        <v>13</v>
      </c>
    </row>
    <row r="6" spans="1:6">
      <c r="A6" s="4">
        <v>840</v>
      </c>
      <c r="B6" s="5">
        <v>1420</v>
      </c>
      <c r="C6" s="5" t="s">
        <v>54</v>
      </c>
      <c r="D6" s="5">
        <v>2</v>
      </c>
      <c r="E6" s="34">
        <f>IF(A6*B6*D6/1000000&lt;2,2,A6*B6*D6/1000000)</f>
        <v>2.3856000000000002</v>
      </c>
      <c r="F6" s="6" t="s">
        <v>55</v>
      </c>
    </row>
    <row r="7" spans="1:6">
      <c r="A7" s="4">
        <v>1400</v>
      </c>
      <c r="B7" s="5">
        <v>1740</v>
      </c>
      <c r="C7" s="5" t="s">
        <v>56</v>
      </c>
      <c r="D7" s="5">
        <v>1</v>
      </c>
      <c r="E7" s="34">
        <f>IF(A7*B7*D7/1000000&lt;2,2,A7*B7*D7/1000000)</f>
        <v>2.4359999999999999</v>
      </c>
      <c r="F7" s="6"/>
    </row>
    <row r="8" spans="1:6">
      <c r="A8" s="4">
        <v>1540</v>
      </c>
      <c r="B8" s="5">
        <v>1740</v>
      </c>
      <c r="C8" s="5" t="s">
        <v>57</v>
      </c>
      <c r="D8" s="5">
        <v>5</v>
      </c>
      <c r="E8" s="34">
        <f>IF(A8*B8*D8/1000000&lt;2,2,A8*B8*D8/1000000)</f>
        <v>13.398</v>
      </c>
      <c r="F8" s="6"/>
    </row>
    <row r="10" spans="1:6" ht="15">
      <c r="A10" s="73" t="s">
        <v>1</v>
      </c>
      <c r="B10" s="74"/>
      <c r="C10" s="74"/>
      <c r="D10" s="74"/>
      <c r="E10" s="74"/>
      <c r="F10" s="74"/>
    </row>
    <row r="11" spans="1:6" ht="15">
      <c r="A11" s="1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3" t="s">
        <v>13</v>
      </c>
    </row>
    <row r="12" spans="1:6">
      <c r="A12" s="4">
        <v>740</v>
      </c>
      <c r="B12" s="5">
        <v>1740</v>
      </c>
      <c r="C12" s="5" t="s">
        <v>58</v>
      </c>
      <c r="D12" s="5">
        <v>1</v>
      </c>
      <c r="E12" s="34">
        <f t="shared" ref="E12:E18" si="0">IF(A12*B12*D12/1000000&lt;2,2,A12*B12*D12/1000000)</f>
        <v>2</v>
      </c>
      <c r="F12" s="6"/>
    </row>
    <row r="13" spans="1:6">
      <c r="A13" s="4">
        <v>750</v>
      </c>
      <c r="B13" s="5">
        <v>1740</v>
      </c>
      <c r="C13" s="5" t="s">
        <v>59</v>
      </c>
      <c r="D13" s="5">
        <v>1</v>
      </c>
      <c r="E13" s="34">
        <f t="shared" si="0"/>
        <v>2</v>
      </c>
      <c r="F13" s="6"/>
    </row>
    <row r="14" spans="1:6">
      <c r="A14" s="4">
        <v>790</v>
      </c>
      <c r="B14" s="5">
        <v>1740</v>
      </c>
      <c r="C14" s="5" t="s">
        <v>60</v>
      </c>
      <c r="D14" s="5">
        <v>1</v>
      </c>
      <c r="E14" s="34">
        <f t="shared" si="0"/>
        <v>2</v>
      </c>
      <c r="F14" s="6"/>
    </row>
    <row r="15" spans="1:6">
      <c r="A15" s="4">
        <v>840</v>
      </c>
      <c r="B15" s="5">
        <v>1420</v>
      </c>
      <c r="C15" s="5" t="s">
        <v>54</v>
      </c>
      <c r="D15" s="5">
        <v>2</v>
      </c>
      <c r="E15" s="34">
        <f t="shared" si="0"/>
        <v>2.3856000000000002</v>
      </c>
      <c r="F15" s="6" t="s">
        <v>55</v>
      </c>
    </row>
    <row r="16" spans="1:6">
      <c r="A16" s="4">
        <v>1050</v>
      </c>
      <c r="B16" s="5">
        <v>1740</v>
      </c>
      <c r="C16" s="5" t="s">
        <v>61</v>
      </c>
      <c r="D16" s="5">
        <v>1</v>
      </c>
      <c r="E16" s="34">
        <f t="shared" si="0"/>
        <v>2</v>
      </c>
      <c r="F16" s="6"/>
    </row>
    <row r="17" spans="1:6">
      <c r="A17" s="4">
        <v>1420</v>
      </c>
      <c r="B17" s="5">
        <v>1740</v>
      </c>
      <c r="C17" s="5" t="s">
        <v>62</v>
      </c>
      <c r="D17" s="5">
        <v>1</v>
      </c>
      <c r="E17" s="34">
        <f t="shared" si="0"/>
        <v>2.4708000000000001</v>
      </c>
      <c r="F17" s="6"/>
    </row>
    <row r="18" spans="1:6">
      <c r="A18" s="4">
        <v>1700</v>
      </c>
      <c r="B18" s="5">
        <v>1740</v>
      </c>
      <c r="C18" s="5" t="s">
        <v>63</v>
      </c>
      <c r="D18" s="5">
        <v>1</v>
      </c>
      <c r="E18" s="34">
        <f t="shared" si="0"/>
        <v>2.9580000000000002</v>
      </c>
      <c r="F18" s="6"/>
    </row>
    <row r="20" spans="1:6" ht="15">
      <c r="A20" s="73" t="s">
        <v>2</v>
      </c>
      <c r="B20" s="74"/>
      <c r="C20" s="74"/>
      <c r="D20" s="74"/>
      <c r="E20" s="74"/>
      <c r="F20" s="74"/>
    </row>
    <row r="21" spans="1:6" ht="15">
      <c r="A21" s="1" t="s">
        <v>8</v>
      </c>
      <c r="B21" s="2" t="s">
        <v>9</v>
      </c>
      <c r="C21" s="2" t="s">
        <v>10</v>
      </c>
      <c r="D21" s="2" t="s">
        <v>11</v>
      </c>
      <c r="E21" s="2" t="s">
        <v>12</v>
      </c>
      <c r="F21" s="3" t="s">
        <v>13</v>
      </c>
    </row>
    <row r="22" spans="1:6">
      <c r="A22" s="4">
        <v>730</v>
      </c>
      <c r="B22" s="5">
        <v>1740</v>
      </c>
      <c r="C22" s="5" t="s">
        <v>64</v>
      </c>
      <c r="D22" s="5">
        <v>1</v>
      </c>
      <c r="E22" s="34">
        <f t="shared" ref="E22:E31" si="1">IF(A22*B22*D22/1000000&lt;2,2,A22*B22*D22/1000000)</f>
        <v>2</v>
      </c>
      <c r="F22" s="6"/>
    </row>
    <row r="23" spans="1:6">
      <c r="A23" s="4">
        <v>740</v>
      </c>
      <c r="B23" s="5">
        <v>1740</v>
      </c>
      <c r="C23" s="5" t="s">
        <v>58</v>
      </c>
      <c r="D23" s="5">
        <v>1</v>
      </c>
      <c r="E23" s="34">
        <f t="shared" si="1"/>
        <v>2</v>
      </c>
      <c r="F23" s="6"/>
    </row>
    <row r="24" spans="1:6">
      <c r="A24" s="4">
        <v>780</v>
      </c>
      <c r="B24" s="5">
        <v>1740</v>
      </c>
      <c r="C24" s="5" t="s">
        <v>65</v>
      </c>
      <c r="D24" s="5">
        <v>1</v>
      </c>
      <c r="E24" s="34">
        <f t="shared" si="1"/>
        <v>2</v>
      </c>
      <c r="F24" s="6"/>
    </row>
    <row r="25" spans="1:6">
      <c r="A25" s="4">
        <v>840</v>
      </c>
      <c r="B25" s="5">
        <v>1420</v>
      </c>
      <c r="C25" s="5" t="s">
        <v>54</v>
      </c>
      <c r="D25" s="5">
        <v>2</v>
      </c>
      <c r="E25" s="34">
        <f t="shared" si="1"/>
        <v>2.3856000000000002</v>
      </c>
      <c r="F25" s="6" t="s">
        <v>55</v>
      </c>
    </row>
    <row r="26" spans="1:6">
      <c r="A26" s="4">
        <v>1420</v>
      </c>
      <c r="B26" s="5">
        <v>1740</v>
      </c>
      <c r="C26" s="5" t="s">
        <v>62</v>
      </c>
      <c r="D26" s="5">
        <v>2</v>
      </c>
      <c r="E26" s="34">
        <f t="shared" si="1"/>
        <v>4.9416000000000002</v>
      </c>
      <c r="F26" s="6"/>
    </row>
    <row r="27" spans="1:6">
      <c r="A27" s="4">
        <v>1500</v>
      </c>
      <c r="B27" s="5">
        <v>1740</v>
      </c>
      <c r="C27" s="5" t="s">
        <v>66</v>
      </c>
      <c r="D27" s="5">
        <v>1</v>
      </c>
      <c r="E27" s="34">
        <f t="shared" si="1"/>
        <v>2.61</v>
      </c>
      <c r="F27" s="6"/>
    </row>
    <row r="28" spans="1:6">
      <c r="A28" s="4">
        <v>1530</v>
      </c>
      <c r="B28" s="5">
        <v>1740</v>
      </c>
      <c r="C28" s="5" t="s">
        <v>67</v>
      </c>
      <c r="D28" s="5">
        <v>1</v>
      </c>
      <c r="E28" s="34">
        <f t="shared" si="1"/>
        <v>2.6621999999999999</v>
      </c>
      <c r="F28" s="6"/>
    </row>
    <row r="29" spans="1:6">
      <c r="A29" s="4">
        <v>1540</v>
      </c>
      <c r="B29" s="5">
        <v>1740</v>
      </c>
      <c r="C29" s="5" t="s">
        <v>57</v>
      </c>
      <c r="D29" s="5">
        <v>4</v>
      </c>
      <c r="E29" s="34">
        <f t="shared" si="1"/>
        <v>10.718400000000001</v>
      </c>
      <c r="F29" s="6"/>
    </row>
    <row r="30" spans="1:6">
      <c r="A30" s="4">
        <v>1560</v>
      </c>
      <c r="B30" s="5">
        <v>1740</v>
      </c>
      <c r="C30" s="5" t="s">
        <v>68</v>
      </c>
      <c r="D30" s="5">
        <v>2</v>
      </c>
      <c r="E30" s="34">
        <f t="shared" si="1"/>
        <v>5.4287999999999998</v>
      </c>
      <c r="F30" s="6"/>
    </row>
    <row r="31" spans="1:6">
      <c r="A31" s="4">
        <v>1630</v>
      </c>
      <c r="B31" s="5">
        <v>1740</v>
      </c>
      <c r="C31" s="5" t="s">
        <v>69</v>
      </c>
      <c r="D31" s="5">
        <v>1</v>
      </c>
      <c r="E31" s="34">
        <f t="shared" si="1"/>
        <v>2.8361999999999998</v>
      </c>
      <c r="F31" s="6"/>
    </row>
    <row r="33" spans="1:6" ht="15">
      <c r="A33" s="73" t="s">
        <v>3</v>
      </c>
      <c r="B33" s="74"/>
      <c r="C33" s="74"/>
      <c r="D33" s="74"/>
      <c r="E33" s="74"/>
      <c r="F33" s="74"/>
    </row>
    <row r="34" spans="1:6" ht="15">
      <c r="A34" s="1" t="s">
        <v>8</v>
      </c>
      <c r="B34" s="2" t="s">
        <v>9</v>
      </c>
      <c r="C34" s="2" t="s">
        <v>10</v>
      </c>
      <c r="D34" s="2" t="s">
        <v>11</v>
      </c>
      <c r="E34" s="2" t="s">
        <v>12</v>
      </c>
      <c r="F34" s="3" t="s">
        <v>13</v>
      </c>
    </row>
    <row r="35" spans="1:6">
      <c r="A35" s="4">
        <v>700</v>
      </c>
      <c r="B35" s="5">
        <v>1740</v>
      </c>
      <c r="C35" s="5" t="s">
        <v>70</v>
      </c>
      <c r="D35" s="5">
        <v>1</v>
      </c>
      <c r="E35" s="34">
        <f t="shared" ref="E35:E44" si="2">IF(A35*B35*D35/1000000&lt;2,2,A35*B35*D35/1000000)</f>
        <v>2</v>
      </c>
      <c r="F35" s="6"/>
    </row>
    <row r="36" spans="1:6">
      <c r="A36" s="4">
        <v>760</v>
      </c>
      <c r="B36" s="5">
        <v>1740</v>
      </c>
      <c r="C36" s="5" t="s">
        <v>71</v>
      </c>
      <c r="D36" s="5">
        <v>2</v>
      </c>
      <c r="E36" s="34">
        <f t="shared" si="2"/>
        <v>2.6448</v>
      </c>
      <c r="F36" s="6"/>
    </row>
    <row r="37" spans="1:6">
      <c r="A37" s="4">
        <v>840</v>
      </c>
      <c r="B37" s="5">
        <v>1420</v>
      </c>
      <c r="C37" s="5" t="s">
        <v>54</v>
      </c>
      <c r="D37" s="5">
        <v>2</v>
      </c>
      <c r="E37" s="34">
        <f t="shared" si="2"/>
        <v>2.3856000000000002</v>
      </c>
      <c r="F37" s="6" t="s">
        <v>55</v>
      </c>
    </row>
    <row r="38" spans="1:6">
      <c r="A38" s="4">
        <v>1400</v>
      </c>
      <c r="B38" s="5">
        <v>1740</v>
      </c>
      <c r="C38" s="5" t="s">
        <v>56</v>
      </c>
      <c r="D38" s="5">
        <v>1</v>
      </c>
      <c r="E38" s="34">
        <f t="shared" si="2"/>
        <v>2.4359999999999999</v>
      </c>
      <c r="F38" s="6"/>
    </row>
    <row r="39" spans="1:6">
      <c r="A39" s="4">
        <v>1440</v>
      </c>
      <c r="B39" s="5">
        <v>1740</v>
      </c>
      <c r="C39" s="5" t="s">
        <v>72</v>
      </c>
      <c r="D39" s="5">
        <v>1</v>
      </c>
      <c r="E39" s="34">
        <f t="shared" si="2"/>
        <v>2.5055999999999998</v>
      </c>
      <c r="F39" s="6"/>
    </row>
    <row r="40" spans="1:6">
      <c r="A40" s="4">
        <v>1520</v>
      </c>
      <c r="B40" s="5">
        <v>1740</v>
      </c>
      <c r="C40" s="5" t="s">
        <v>73</v>
      </c>
      <c r="D40" s="5">
        <v>1</v>
      </c>
      <c r="E40" s="34">
        <f t="shared" si="2"/>
        <v>2.6448</v>
      </c>
      <c r="F40" s="6"/>
    </row>
    <row r="41" spans="1:6">
      <c r="A41" s="4">
        <v>1540</v>
      </c>
      <c r="B41" s="5">
        <v>1740</v>
      </c>
      <c r="C41" s="5" t="s">
        <v>57</v>
      </c>
      <c r="D41" s="5">
        <v>4</v>
      </c>
      <c r="E41" s="34">
        <f t="shared" si="2"/>
        <v>10.718400000000001</v>
      </c>
      <c r="F41" s="6"/>
    </row>
    <row r="42" spans="1:6">
      <c r="A42" s="4">
        <v>1560</v>
      </c>
      <c r="B42" s="5">
        <v>1740</v>
      </c>
      <c r="C42" s="5" t="s">
        <v>68</v>
      </c>
      <c r="D42" s="5">
        <v>1</v>
      </c>
      <c r="E42" s="34">
        <f t="shared" si="2"/>
        <v>2.7143999999999999</v>
      </c>
      <c r="F42" s="6"/>
    </row>
    <row r="43" spans="1:6">
      <c r="A43" s="4">
        <v>1640</v>
      </c>
      <c r="B43" s="5">
        <v>1740</v>
      </c>
      <c r="C43" s="5" t="s">
        <v>74</v>
      </c>
      <c r="D43" s="5">
        <v>1</v>
      </c>
      <c r="E43" s="34">
        <f t="shared" si="2"/>
        <v>2.8536000000000001</v>
      </c>
      <c r="F43" s="6"/>
    </row>
    <row r="44" spans="1:6">
      <c r="A44" s="4">
        <v>2460</v>
      </c>
      <c r="B44" s="5">
        <v>2800</v>
      </c>
      <c r="C44" s="5" t="s">
        <v>75</v>
      </c>
      <c r="D44" s="5">
        <v>1</v>
      </c>
      <c r="E44" s="34">
        <f t="shared" si="2"/>
        <v>6.8879999999999999</v>
      </c>
      <c r="F44" s="6" t="s">
        <v>76</v>
      </c>
    </row>
    <row r="46" spans="1:6" ht="15">
      <c r="A46" s="73" t="s">
        <v>4</v>
      </c>
      <c r="B46" s="74"/>
      <c r="C46" s="74"/>
      <c r="D46" s="74"/>
      <c r="E46" s="74"/>
      <c r="F46" s="74"/>
    </row>
    <row r="47" spans="1:6" ht="15">
      <c r="A47" s="1" t="s">
        <v>8</v>
      </c>
      <c r="B47" s="2" t="s">
        <v>9</v>
      </c>
      <c r="C47" s="2" t="s">
        <v>10</v>
      </c>
      <c r="D47" s="2" t="s">
        <v>11</v>
      </c>
      <c r="E47" s="2" t="s">
        <v>12</v>
      </c>
      <c r="F47" s="3" t="s">
        <v>13</v>
      </c>
    </row>
    <row r="48" spans="1:6">
      <c r="A48" s="4">
        <v>790</v>
      </c>
      <c r="B48" s="5">
        <v>2080</v>
      </c>
      <c r="C48" s="5" t="s">
        <v>77</v>
      </c>
      <c r="D48" s="5">
        <v>1</v>
      </c>
      <c r="E48" s="34">
        <f t="shared" ref="E48:E56" si="3">IF(A48*B48*D48/1000000&lt;2,2,A48*B48*D48/1000000)</f>
        <v>2</v>
      </c>
      <c r="F48" s="6"/>
    </row>
    <row r="49" spans="1:6">
      <c r="A49" s="4">
        <v>1120</v>
      </c>
      <c r="B49" s="5">
        <v>2080</v>
      </c>
      <c r="C49" s="5" t="s">
        <v>78</v>
      </c>
      <c r="D49" s="5">
        <v>1</v>
      </c>
      <c r="E49" s="34">
        <f t="shared" si="3"/>
        <v>2.3296000000000001</v>
      </c>
      <c r="F49" s="6"/>
    </row>
    <row r="50" spans="1:6">
      <c r="A50" s="4">
        <v>1240</v>
      </c>
      <c r="B50" s="5">
        <v>2080</v>
      </c>
      <c r="C50" s="5" t="s">
        <v>79</v>
      </c>
      <c r="D50" s="5">
        <v>1</v>
      </c>
      <c r="E50" s="34">
        <f t="shared" si="3"/>
        <v>2.5792000000000002</v>
      </c>
      <c r="F50" s="6"/>
    </row>
    <row r="51" spans="1:6">
      <c r="A51" s="4">
        <v>1270</v>
      </c>
      <c r="B51" s="5">
        <v>2080</v>
      </c>
      <c r="C51" s="5" t="s">
        <v>80</v>
      </c>
      <c r="D51" s="5">
        <v>1</v>
      </c>
      <c r="E51" s="34">
        <f t="shared" si="3"/>
        <v>2.6415999999999999</v>
      </c>
      <c r="F51" s="6"/>
    </row>
    <row r="52" spans="1:6">
      <c r="A52" s="4">
        <v>1390</v>
      </c>
      <c r="B52" s="5">
        <v>2080</v>
      </c>
      <c r="C52" s="5" t="s">
        <v>81</v>
      </c>
      <c r="D52" s="5">
        <v>1</v>
      </c>
      <c r="E52" s="34">
        <f t="shared" si="3"/>
        <v>2.8912</v>
      </c>
      <c r="F52" s="6"/>
    </row>
    <row r="53" spans="1:6">
      <c r="A53" s="4">
        <v>1420</v>
      </c>
      <c r="B53" s="5">
        <v>2080</v>
      </c>
      <c r="C53" s="5" t="s">
        <v>82</v>
      </c>
      <c r="D53" s="5">
        <v>2</v>
      </c>
      <c r="E53" s="34">
        <f t="shared" si="3"/>
        <v>5.9071999999999996</v>
      </c>
      <c r="F53" s="6"/>
    </row>
    <row r="54" spans="1:6">
      <c r="A54" s="4">
        <v>1540</v>
      </c>
      <c r="B54" s="5">
        <v>2080</v>
      </c>
      <c r="C54" s="5" t="s">
        <v>83</v>
      </c>
      <c r="D54" s="5">
        <v>5</v>
      </c>
      <c r="E54" s="34">
        <f t="shared" si="3"/>
        <v>16.015999999999998</v>
      </c>
      <c r="F54" s="6"/>
    </row>
    <row r="55" spans="1:6">
      <c r="A55" s="4">
        <v>1560</v>
      </c>
      <c r="B55" s="5">
        <v>2080</v>
      </c>
      <c r="C55" s="5" t="s">
        <v>84</v>
      </c>
      <c r="D55" s="5">
        <v>3</v>
      </c>
      <c r="E55" s="34">
        <f t="shared" si="3"/>
        <v>9.7344000000000008</v>
      </c>
      <c r="F55" s="6"/>
    </row>
    <row r="56" spans="1:6">
      <c r="A56" s="4">
        <v>1740</v>
      </c>
      <c r="B56" s="5">
        <v>1430</v>
      </c>
      <c r="C56" s="5" t="s">
        <v>85</v>
      </c>
      <c r="D56" s="5">
        <v>1</v>
      </c>
      <c r="E56" s="34">
        <f t="shared" si="3"/>
        <v>2.4882</v>
      </c>
      <c r="F56" s="6" t="s">
        <v>55</v>
      </c>
    </row>
    <row r="58" spans="1:6" ht="15">
      <c r="A58" s="75" t="s">
        <v>52</v>
      </c>
      <c r="B58" s="76"/>
      <c r="C58" s="76"/>
      <c r="D58" s="8">
        <f>SUM(D6:D8)+SUM(D12:D18)+SUM(D22:D31)+SUM(D35:D44)+SUM(D48:D56)</f>
        <v>63</v>
      </c>
      <c r="E58" s="35">
        <f>SUM(E6:E8)+SUM(E12:E18)+SUM(E22:E31)+SUM(E35:E44)+SUM(E48:E56)</f>
        <v>155.99539999999999</v>
      </c>
      <c r="F58" s="7"/>
    </row>
  </sheetData>
  <mergeCells count="8">
    <mergeCell ref="A33:F33"/>
    <mergeCell ref="A46:F46"/>
    <mergeCell ref="A58:C58"/>
    <mergeCell ref="A1:F1"/>
    <mergeCell ref="A2:F2"/>
    <mergeCell ref="A4:F4"/>
    <mergeCell ref="A10:F10"/>
    <mergeCell ref="A20:F20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7"/>
  <sheetViews>
    <sheetView view="pageBreakPreview" zoomScaleNormal="100" zoomScaleSheetLayoutView="100" workbookViewId="0">
      <selection sqref="A1:F1"/>
    </sheetView>
  </sheetViews>
  <sheetFormatPr defaultRowHeight="14.25"/>
  <cols>
    <col min="1" max="2" width="12" customWidth="1"/>
    <col min="3" max="3" width="17" customWidth="1"/>
    <col min="4" max="4" width="11" customWidth="1"/>
    <col min="5" max="5" width="16" customWidth="1"/>
    <col min="6" max="6" width="28" customWidth="1"/>
  </cols>
  <sheetData>
    <row r="1" spans="1:6" s="18" customFormat="1" ht="18" customHeight="1">
      <c r="A1" s="69" t="s">
        <v>86</v>
      </c>
      <c r="B1" s="70"/>
      <c r="C1" s="70"/>
      <c r="D1" s="70"/>
      <c r="E1" s="70"/>
      <c r="F1" s="70"/>
    </row>
    <row r="2" spans="1:6" s="18" customFormat="1" ht="18" customHeight="1">
      <c r="A2" s="71" t="s">
        <v>7</v>
      </c>
      <c r="B2" s="72"/>
      <c r="C2" s="72"/>
      <c r="D2" s="72"/>
      <c r="E2" s="72"/>
      <c r="F2" s="72"/>
    </row>
    <row r="3" spans="1:6" s="18" customFormat="1" ht="18" customHeight="1"/>
    <row r="4" spans="1:6" s="18" customFormat="1" ht="18" customHeight="1">
      <c r="A4" s="65" t="s">
        <v>0</v>
      </c>
      <c r="B4" s="66"/>
      <c r="C4" s="66"/>
      <c r="D4" s="66"/>
      <c r="E4" s="66"/>
      <c r="F4" s="66"/>
    </row>
    <row r="5" spans="1:6" s="18" customFormat="1" ht="18" customHeight="1">
      <c r="A5" s="36" t="s">
        <v>8</v>
      </c>
      <c r="B5" s="37" t="s">
        <v>9</v>
      </c>
      <c r="C5" s="37" t="s">
        <v>10</v>
      </c>
      <c r="D5" s="37" t="s">
        <v>11</v>
      </c>
      <c r="E5" s="37" t="s">
        <v>12</v>
      </c>
      <c r="F5" s="38" t="s">
        <v>13</v>
      </c>
    </row>
    <row r="6" spans="1:6" s="18" customFormat="1" ht="18" customHeight="1">
      <c r="A6" s="4">
        <v>810</v>
      </c>
      <c r="B6" s="5">
        <v>2800</v>
      </c>
      <c r="C6" s="5" t="s">
        <v>16</v>
      </c>
      <c r="D6" s="5">
        <v>1</v>
      </c>
      <c r="E6" s="34">
        <f t="shared" ref="E6:E19" si="0">IF(A6*B6*D6/1000000&lt;2,2,A6*B6*D6/1000000)</f>
        <v>2.2679999999999998</v>
      </c>
      <c r="F6" s="39"/>
    </row>
    <row r="7" spans="1:6" s="18" customFormat="1" ht="18" customHeight="1">
      <c r="A7" s="4">
        <v>880</v>
      </c>
      <c r="B7" s="5">
        <v>2800</v>
      </c>
      <c r="C7" s="5" t="s">
        <v>87</v>
      </c>
      <c r="D7" s="5">
        <v>1</v>
      </c>
      <c r="E7" s="34">
        <f t="shared" si="0"/>
        <v>2.464</v>
      </c>
      <c r="F7" s="39"/>
    </row>
    <row r="8" spans="1:6" s="18" customFormat="1" ht="18" customHeight="1">
      <c r="A8" s="4">
        <v>1330</v>
      </c>
      <c r="B8" s="5">
        <v>2800</v>
      </c>
      <c r="C8" s="5" t="s">
        <v>18</v>
      </c>
      <c r="D8" s="5">
        <v>1</v>
      </c>
      <c r="E8" s="34">
        <f t="shared" si="0"/>
        <v>3.7240000000000002</v>
      </c>
      <c r="F8" s="39"/>
    </row>
    <row r="9" spans="1:6" s="18" customFormat="1" ht="18" customHeight="1">
      <c r="A9" s="4">
        <v>1370</v>
      </c>
      <c r="B9" s="5">
        <v>2800</v>
      </c>
      <c r="C9" s="5" t="s">
        <v>88</v>
      </c>
      <c r="D9" s="5">
        <v>1</v>
      </c>
      <c r="E9" s="34">
        <f t="shared" si="0"/>
        <v>3.8359999999999999</v>
      </c>
      <c r="F9" s="39"/>
    </row>
    <row r="10" spans="1:6" s="18" customFormat="1" ht="18" customHeight="1">
      <c r="A10" s="4">
        <v>1470</v>
      </c>
      <c r="B10" s="5">
        <v>2800</v>
      </c>
      <c r="C10" s="5" t="s">
        <v>89</v>
      </c>
      <c r="D10" s="5">
        <v>1</v>
      </c>
      <c r="E10" s="34">
        <f t="shared" si="0"/>
        <v>4.1159999999999997</v>
      </c>
      <c r="F10" s="39"/>
    </row>
    <row r="11" spans="1:6" s="18" customFormat="1" ht="18" customHeight="1">
      <c r="A11" s="4">
        <v>1540</v>
      </c>
      <c r="B11" s="5">
        <v>2800</v>
      </c>
      <c r="C11" s="5" t="s">
        <v>20</v>
      </c>
      <c r="D11" s="5">
        <v>1</v>
      </c>
      <c r="E11" s="34">
        <f t="shared" si="0"/>
        <v>4.3120000000000003</v>
      </c>
      <c r="F11" s="39"/>
    </row>
    <row r="12" spans="1:6" s="18" customFormat="1" ht="18" customHeight="1">
      <c r="A12" s="4">
        <v>1550</v>
      </c>
      <c r="B12" s="5">
        <v>2800</v>
      </c>
      <c r="C12" s="5" t="s">
        <v>30</v>
      </c>
      <c r="D12" s="5">
        <v>2</v>
      </c>
      <c r="E12" s="34">
        <f t="shared" si="0"/>
        <v>8.68</v>
      </c>
      <c r="F12" s="39"/>
    </row>
    <row r="13" spans="1:6" s="18" customFormat="1" ht="18" customHeight="1">
      <c r="A13" s="4">
        <v>1600</v>
      </c>
      <c r="B13" s="5">
        <v>2800</v>
      </c>
      <c r="C13" s="5" t="s">
        <v>21</v>
      </c>
      <c r="D13" s="5">
        <v>4</v>
      </c>
      <c r="E13" s="34">
        <f t="shared" si="0"/>
        <v>17.920000000000002</v>
      </c>
      <c r="F13" s="39"/>
    </row>
    <row r="14" spans="1:6" s="18" customFormat="1" ht="18" customHeight="1">
      <c r="A14" s="4">
        <v>1620</v>
      </c>
      <c r="B14" s="5">
        <v>2800</v>
      </c>
      <c r="C14" s="5" t="s">
        <v>22</v>
      </c>
      <c r="D14" s="5">
        <v>3</v>
      </c>
      <c r="E14" s="34">
        <f t="shared" si="0"/>
        <v>13.608000000000001</v>
      </c>
      <c r="F14" s="39"/>
    </row>
    <row r="15" spans="1:6" s="18" customFormat="1" ht="18" customHeight="1">
      <c r="A15" s="4">
        <v>1630</v>
      </c>
      <c r="B15" s="5">
        <v>2800</v>
      </c>
      <c r="C15" s="5" t="s">
        <v>90</v>
      </c>
      <c r="D15" s="5">
        <v>1</v>
      </c>
      <c r="E15" s="34">
        <f t="shared" si="0"/>
        <v>4.5640000000000001</v>
      </c>
      <c r="F15" s="39"/>
    </row>
    <row r="16" spans="1:6" s="18" customFormat="1" ht="18" customHeight="1">
      <c r="A16" s="4">
        <v>1660</v>
      </c>
      <c r="B16" s="5">
        <v>2800</v>
      </c>
      <c r="C16" s="5" t="s">
        <v>14</v>
      </c>
      <c r="D16" s="5">
        <v>5</v>
      </c>
      <c r="E16" s="34">
        <f t="shared" si="0"/>
        <v>23.24</v>
      </c>
      <c r="F16" s="39"/>
    </row>
    <row r="17" spans="1:6" s="18" customFormat="1" ht="18" customHeight="1">
      <c r="A17" s="4">
        <v>1700</v>
      </c>
      <c r="B17" s="5">
        <v>2800</v>
      </c>
      <c r="C17" s="5" t="s">
        <v>23</v>
      </c>
      <c r="D17" s="5">
        <v>2</v>
      </c>
      <c r="E17" s="34">
        <f t="shared" si="0"/>
        <v>9.52</v>
      </c>
      <c r="F17" s="39"/>
    </row>
    <row r="18" spans="1:6" s="18" customFormat="1" ht="18" customHeight="1">
      <c r="A18" s="4">
        <v>1800</v>
      </c>
      <c r="B18" s="5">
        <v>2800</v>
      </c>
      <c r="C18" s="5" t="s">
        <v>26</v>
      </c>
      <c r="D18" s="5">
        <v>1</v>
      </c>
      <c r="E18" s="34">
        <f t="shared" si="0"/>
        <v>5.04</v>
      </c>
      <c r="F18" s="39"/>
    </row>
    <row r="19" spans="1:6" s="18" customFormat="1" ht="18" customHeight="1">
      <c r="A19" s="4">
        <v>2000</v>
      </c>
      <c r="B19" s="5">
        <v>2100</v>
      </c>
      <c r="C19" s="5" t="s">
        <v>24</v>
      </c>
      <c r="D19" s="5">
        <v>1</v>
      </c>
      <c r="E19" s="34">
        <f t="shared" si="0"/>
        <v>4.2</v>
      </c>
      <c r="F19" s="39" t="s">
        <v>91</v>
      </c>
    </row>
    <row r="20" spans="1:6" s="18" customFormat="1" ht="18" customHeight="1"/>
    <row r="21" spans="1:6" s="18" customFormat="1" ht="18" customHeight="1">
      <c r="A21" s="65" t="s">
        <v>1</v>
      </c>
      <c r="B21" s="66"/>
      <c r="C21" s="66"/>
      <c r="D21" s="66"/>
      <c r="E21" s="66"/>
      <c r="F21" s="66"/>
    </row>
    <row r="22" spans="1:6" s="18" customFormat="1" ht="18" customHeight="1">
      <c r="A22" s="36" t="s">
        <v>8</v>
      </c>
      <c r="B22" s="37" t="s">
        <v>9</v>
      </c>
      <c r="C22" s="37" t="s">
        <v>10</v>
      </c>
      <c r="D22" s="37" t="s">
        <v>11</v>
      </c>
      <c r="E22" s="37" t="s">
        <v>12</v>
      </c>
      <c r="F22" s="38" t="s">
        <v>13</v>
      </c>
    </row>
    <row r="23" spans="1:6" s="18" customFormat="1" ht="18" customHeight="1">
      <c r="A23" s="4">
        <v>780</v>
      </c>
      <c r="B23" s="5">
        <v>2800</v>
      </c>
      <c r="C23" s="5" t="s">
        <v>92</v>
      </c>
      <c r="D23" s="5">
        <v>1</v>
      </c>
      <c r="E23" s="34">
        <f t="shared" ref="E23:E28" si="1">IF(A23*B23*D23/1000000&lt;2,2,A23*B23*D23/1000000)</f>
        <v>2.1840000000000002</v>
      </c>
      <c r="F23" s="39"/>
    </row>
    <row r="24" spans="1:6" s="18" customFormat="1" ht="18" customHeight="1">
      <c r="A24" s="4">
        <v>1430</v>
      </c>
      <c r="B24" s="5">
        <v>2800</v>
      </c>
      <c r="C24" s="5" t="s">
        <v>93</v>
      </c>
      <c r="D24" s="5">
        <v>1</v>
      </c>
      <c r="E24" s="34">
        <f t="shared" si="1"/>
        <v>4.0039999999999996</v>
      </c>
      <c r="F24" s="39"/>
    </row>
    <row r="25" spans="1:6" s="18" customFormat="1" ht="18" customHeight="1">
      <c r="A25" s="4">
        <v>1540</v>
      </c>
      <c r="B25" s="5">
        <v>2800</v>
      </c>
      <c r="C25" s="5" t="s">
        <v>20</v>
      </c>
      <c r="D25" s="5">
        <v>1</v>
      </c>
      <c r="E25" s="34">
        <f t="shared" si="1"/>
        <v>4.3120000000000003</v>
      </c>
      <c r="F25" s="39"/>
    </row>
    <row r="26" spans="1:6" s="18" customFormat="1" ht="18" customHeight="1">
      <c r="A26" s="4">
        <v>1620</v>
      </c>
      <c r="B26" s="5">
        <v>2800</v>
      </c>
      <c r="C26" s="5" t="s">
        <v>22</v>
      </c>
      <c r="D26" s="5">
        <v>1</v>
      </c>
      <c r="E26" s="34">
        <f t="shared" si="1"/>
        <v>4.5359999999999996</v>
      </c>
      <c r="F26" s="39"/>
    </row>
    <row r="27" spans="1:6" s="18" customFormat="1" ht="18" customHeight="1">
      <c r="A27" s="4">
        <v>1700</v>
      </c>
      <c r="B27" s="5">
        <v>2800</v>
      </c>
      <c r="C27" s="5" t="s">
        <v>23</v>
      </c>
      <c r="D27" s="5">
        <v>2</v>
      </c>
      <c r="E27" s="34">
        <f t="shared" si="1"/>
        <v>9.52</v>
      </c>
      <c r="F27" s="39"/>
    </row>
    <row r="28" spans="1:6" s="18" customFormat="1" ht="18" customHeight="1">
      <c r="A28" s="4">
        <v>1900</v>
      </c>
      <c r="B28" s="5">
        <v>2800</v>
      </c>
      <c r="C28" s="5" t="s">
        <v>94</v>
      </c>
      <c r="D28" s="5">
        <v>1</v>
      </c>
      <c r="E28" s="34">
        <f t="shared" si="1"/>
        <v>5.32</v>
      </c>
      <c r="F28" s="39"/>
    </row>
    <row r="29" spans="1:6" s="18" customFormat="1" ht="18" customHeight="1"/>
    <row r="30" spans="1:6" s="18" customFormat="1" ht="18" customHeight="1">
      <c r="A30" s="65" t="s">
        <v>2</v>
      </c>
      <c r="B30" s="66"/>
      <c r="C30" s="66"/>
      <c r="D30" s="66"/>
      <c r="E30" s="66"/>
      <c r="F30" s="66"/>
    </row>
    <row r="31" spans="1:6" s="18" customFormat="1" ht="18" customHeight="1">
      <c r="A31" s="36" t="s">
        <v>8</v>
      </c>
      <c r="B31" s="37" t="s">
        <v>9</v>
      </c>
      <c r="C31" s="37" t="s">
        <v>10</v>
      </c>
      <c r="D31" s="37" t="s">
        <v>11</v>
      </c>
      <c r="E31" s="37" t="s">
        <v>12</v>
      </c>
      <c r="F31" s="38" t="s">
        <v>13</v>
      </c>
    </row>
    <row r="32" spans="1:6" s="18" customFormat="1" ht="18" customHeight="1">
      <c r="A32" s="4">
        <v>810</v>
      </c>
      <c r="B32" s="5">
        <v>2800</v>
      </c>
      <c r="C32" s="5" t="s">
        <v>16</v>
      </c>
      <c r="D32" s="5">
        <v>1</v>
      </c>
      <c r="E32" s="34">
        <f t="shared" ref="E32:E37" si="2">IF(A32*B32*D32/1000000&lt;2,2,A32*B32*D32/1000000)</f>
        <v>2.2679999999999998</v>
      </c>
      <c r="F32" s="39"/>
    </row>
    <row r="33" spans="1:6" s="18" customFormat="1" ht="18" customHeight="1">
      <c r="A33" s="4">
        <v>1370</v>
      </c>
      <c r="B33" s="5">
        <v>2800</v>
      </c>
      <c r="C33" s="5" t="s">
        <v>88</v>
      </c>
      <c r="D33" s="5">
        <v>1</v>
      </c>
      <c r="E33" s="34">
        <f t="shared" si="2"/>
        <v>3.8359999999999999</v>
      </c>
      <c r="F33" s="39"/>
    </row>
    <row r="34" spans="1:6" s="18" customFormat="1" ht="18" customHeight="1">
      <c r="A34" s="4">
        <v>1540</v>
      </c>
      <c r="B34" s="5">
        <v>2800</v>
      </c>
      <c r="C34" s="5" t="s">
        <v>20</v>
      </c>
      <c r="D34" s="5">
        <v>1</v>
      </c>
      <c r="E34" s="34">
        <f t="shared" si="2"/>
        <v>4.3120000000000003</v>
      </c>
      <c r="F34" s="39"/>
    </row>
    <row r="35" spans="1:6" s="18" customFormat="1" ht="18" customHeight="1">
      <c r="A35" s="4">
        <v>1620</v>
      </c>
      <c r="B35" s="5">
        <v>2800</v>
      </c>
      <c r="C35" s="5" t="s">
        <v>22</v>
      </c>
      <c r="D35" s="5">
        <v>3</v>
      </c>
      <c r="E35" s="34">
        <f t="shared" si="2"/>
        <v>13.608000000000001</v>
      </c>
      <c r="F35" s="39"/>
    </row>
    <row r="36" spans="1:6" s="18" customFormat="1" ht="18" customHeight="1">
      <c r="A36" s="4">
        <v>1680</v>
      </c>
      <c r="B36" s="5">
        <v>2800</v>
      </c>
      <c r="C36" s="5" t="s">
        <v>95</v>
      </c>
      <c r="D36" s="5">
        <v>1</v>
      </c>
      <c r="E36" s="34">
        <f t="shared" si="2"/>
        <v>4.7039999999999997</v>
      </c>
      <c r="F36" s="39"/>
    </row>
    <row r="37" spans="1:6" s="18" customFormat="1" ht="18" customHeight="1">
      <c r="A37" s="4">
        <v>1700</v>
      </c>
      <c r="B37" s="5">
        <v>2800</v>
      </c>
      <c r="C37" s="5" t="s">
        <v>23</v>
      </c>
      <c r="D37" s="5">
        <v>1</v>
      </c>
      <c r="E37" s="34">
        <f t="shared" si="2"/>
        <v>4.76</v>
      </c>
      <c r="F37" s="39"/>
    </row>
    <row r="38" spans="1:6" s="18" customFormat="1" ht="18" customHeight="1"/>
    <row r="39" spans="1:6" s="18" customFormat="1" ht="18" customHeight="1">
      <c r="A39" s="65" t="s">
        <v>3</v>
      </c>
      <c r="B39" s="66"/>
      <c r="C39" s="66"/>
      <c r="D39" s="66"/>
      <c r="E39" s="66"/>
      <c r="F39" s="66"/>
    </row>
    <row r="40" spans="1:6" s="18" customFormat="1" ht="18" customHeight="1">
      <c r="A40" s="36" t="s">
        <v>8</v>
      </c>
      <c r="B40" s="37" t="s">
        <v>9</v>
      </c>
      <c r="C40" s="37" t="s">
        <v>10</v>
      </c>
      <c r="D40" s="37" t="s">
        <v>11</v>
      </c>
      <c r="E40" s="37" t="s">
        <v>12</v>
      </c>
      <c r="F40" s="38" t="s">
        <v>13</v>
      </c>
    </row>
    <row r="41" spans="1:6" s="18" customFormat="1" ht="18" customHeight="1">
      <c r="A41" s="4">
        <v>730</v>
      </c>
      <c r="B41" s="5">
        <v>2800</v>
      </c>
      <c r="C41" s="5" t="s">
        <v>96</v>
      </c>
      <c r="D41" s="5">
        <v>1</v>
      </c>
      <c r="E41" s="34">
        <f>IF(A41*B41*D41/1000000&lt;2,2,A41*B41*D41/1000000)</f>
        <v>2.044</v>
      </c>
      <c r="F41" s="39"/>
    </row>
    <row r="42" spans="1:6" s="18" customFormat="1" ht="18" customHeight="1">
      <c r="A42" s="4">
        <v>1330</v>
      </c>
      <c r="B42" s="5">
        <v>2800</v>
      </c>
      <c r="C42" s="5" t="s">
        <v>18</v>
      </c>
      <c r="D42" s="5">
        <v>1</v>
      </c>
      <c r="E42" s="34">
        <f>IF(A42*B42*D42/1000000&lt;2,2,A42*B42*D42/1000000)</f>
        <v>3.7240000000000002</v>
      </c>
      <c r="F42" s="39"/>
    </row>
    <row r="43" spans="1:6" s="18" customFormat="1" ht="18" customHeight="1">
      <c r="A43" s="4">
        <v>1540</v>
      </c>
      <c r="B43" s="5">
        <v>2800</v>
      </c>
      <c r="C43" s="5" t="s">
        <v>20</v>
      </c>
      <c r="D43" s="5">
        <v>1</v>
      </c>
      <c r="E43" s="34">
        <f>IF(A43*B43*D43/1000000&lt;2,2,A43*B43*D43/1000000)</f>
        <v>4.3120000000000003</v>
      </c>
      <c r="F43" s="39"/>
    </row>
    <row r="44" spans="1:6" s="18" customFormat="1" ht="18" customHeight="1">
      <c r="A44" s="4">
        <v>1600</v>
      </c>
      <c r="B44" s="5">
        <v>2800</v>
      </c>
      <c r="C44" s="5" t="s">
        <v>21</v>
      </c>
      <c r="D44" s="5">
        <v>3</v>
      </c>
      <c r="E44" s="34">
        <f>IF(A44*B44*D44/1000000&lt;2,2,A44*B44*D44/1000000)</f>
        <v>13.44</v>
      </c>
      <c r="F44" s="39"/>
    </row>
    <row r="45" spans="1:6" s="18" customFormat="1" ht="18" customHeight="1">
      <c r="A45" s="4">
        <v>1670</v>
      </c>
      <c r="B45" s="5">
        <v>2800</v>
      </c>
      <c r="C45" s="5" t="s">
        <v>32</v>
      </c>
      <c r="D45" s="5">
        <v>1</v>
      </c>
      <c r="E45" s="34">
        <f>IF(A45*B45*D45/1000000&lt;2,2,A45*B45*D45/1000000)</f>
        <v>4.6760000000000002</v>
      </c>
      <c r="F45" s="39"/>
    </row>
    <row r="46" spans="1:6" s="18" customFormat="1" ht="18" customHeight="1">
      <c r="E46" s="40"/>
    </row>
    <row r="47" spans="1:6" s="18" customFormat="1" ht="18" customHeight="1">
      <c r="A47" s="67" t="s">
        <v>52</v>
      </c>
      <c r="B47" s="68"/>
      <c r="C47" s="68"/>
      <c r="D47" s="41">
        <f>SUM(D6:D19)+SUM(D23:D28)+SUM(D32:D37)+SUM(D41:D45)</f>
        <v>47</v>
      </c>
      <c r="E47" s="42">
        <f>SUM(E6:E19)+SUM(E23:E28)+SUM(E32:E37)+SUM(E41:E45)</f>
        <v>199.05200000000002</v>
      </c>
      <c r="F47" s="43"/>
    </row>
  </sheetData>
  <mergeCells count="7">
    <mergeCell ref="A39:F39"/>
    <mergeCell ref="A47:C47"/>
    <mergeCell ref="A1:F1"/>
    <mergeCell ref="A2:F2"/>
    <mergeCell ref="A4:F4"/>
    <mergeCell ref="A21:F21"/>
    <mergeCell ref="A30:F30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블라인드 사이즈 및 수량 산출내역</vt:lpstr>
      <vt:lpstr>블라인드 집계표</vt:lpstr>
      <vt:lpstr>선스크린</vt:lpstr>
      <vt:lpstr>암막스크린</vt:lpstr>
      <vt:lpstr>우드블라인드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김효섭</dc:creator>
  <cp:lastModifiedBy>t43297</cp:lastModifiedBy>
  <cp:lastPrinted>2026-09-03T01:45:22Z</cp:lastPrinted>
  <dcterms:created xsi:type="dcterms:W3CDTF">2026-09-03T05:28:23Z</dcterms:created>
  <dcterms:modified xsi:type="dcterms:W3CDTF">2026-09-03T23:25:22Z</dcterms:modified>
</cp:coreProperties>
</file>